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litija-my.sharepoint.com/personal/blaz_zarnik_litija_si/Documents/INVESTICIJE/2025/LITIJA-JEVNICA/3. plaz KRESNICE/RD/PZI/"/>
    </mc:Choice>
  </mc:AlternateContent>
  <xr:revisionPtr revIDLastSave="2486" documentId="13_ncr:1_{3C68CA4F-EDF1-40B1-832E-4E7418C98A01}" xr6:coauthVersionLast="47" xr6:coauthVersionMax="47" xr10:uidLastSave="{876B9D0C-A740-4D4E-AE08-D136ACA08F55}"/>
  <bookViews>
    <workbookView xWindow="-108" yWindow="-108" windowWidth="23256" windowHeight="13896" xr2:uid="{00000000-000D-0000-FFFF-FFFF00000000}"/>
  </bookViews>
  <sheets>
    <sheet name="SANACIJA PLAZU KRESNICE" sheetId="2" r:id="rId1"/>
  </sheets>
  <definedNames>
    <definedName name="_xlnm.Print_Area" localSheetId="0">'SANACIJA PLAZU KRESNICE'!$A$1:$F$249</definedName>
    <definedName name="Print_Area" localSheetId="0">'SANACIJA PLAZU KRESNICE'!$A$1:$F$249</definedName>
    <definedName name="Print_Titles" localSheetId="0">'SANACIJA PLAZU KRESNICE'!$58:$59</definedName>
    <definedName name="_xlnm.Print_Titles" localSheetId="0">'SANACIJA PLAZU KRESNICE'!$58:$58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43" i="2" l="1"/>
  <c r="D141" i="2"/>
  <c r="D139" i="2"/>
  <c r="D137" i="2"/>
  <c r="D135" i="2"/>
  <c r="D121" i="2"/>
  <c r="D133" i="2"/>
  <c r="D131" i="2"/>
  <c r="D129" i="2"/>
  <c r="D127" i="2"/>
  <c r="D125" i="2"/>
  <c r="D123" i="2"/>
  <c r="D167" i="2"/>
  <c r="D171" i="2" s="1"/>
  <c r="D205" i="2"/>
  <c r="D175" i="2"/>
  <c r="D165" i="2"/>
  <c r="D163" i="2"/>
  <c r="D114" i="2"/>
  <c r="D112" i="2"/>
  <c r="D110" i="2"/>
  <c r="D106" i="2"/>
  <c r="D100" i="2"/>
  <c r="D102" i="2"/>
  <c r="D93" i="2"/>
  <c r="D182" i="2"/>
  <c r="F114" i="2" l="1"/>
  <c r="F127" i="2" l="1"/>
  <c r="F141" i="2"/>
  <c r="D147" i="2"/>
  <c r="F155" i="2"/>
  <c r="F152" i="2"/>
  <c r="F135" i="2"/>
  <c r="F205" i="2"/>
  <c r="F228" i="2" l="1"/>
  <c r="F222" i="2" l="1"/>
  <c r="F224" i="2"/>
  <c r="F226" i="2"/>
  <c r="F220" i="2"/>
  <c r="F207" i="2"/>
  <c r="F201" i="2"/>
  <c r="F199" i="2"/>
  <c r="D197" i="2"/>
  <c r="D104" i="2" s="1"/>
  <c r="D108" i="2" s="1"/>
  <c r="F195" i="2"/>
  <c r="D184" i="2"/>
  <c r="F184" i="2" s="1"/>
  <c r="F169" i="2"/>
  <c r="F188" i="2"/>
  <c r="F197" i="2" l="1"/>
  <c r="D83" i="2"/>
  <c r="F93" i="2"/>
  <c r="D91" i="2"/>
  <c r="D186" i="2" s="1"/>
  <c r="B26" i="2"/>
  <c r="B24" i="2"/>
  <c r="B190" i="2"/>
  <c r="F182" i="2"/>
  <c r="F91" i="2" l="1"/>
  <c r="D235" i="2"/>
  <c r="F163" i="2"/>
  <c r="F139" i="2" l="1"/>
  <c r="F133" i="2"/>
  <c r="F131" i="2"/>
  <c r="F123" i="2"/>
  <c r="F186" i="2"/>
  <c r="F190" i="2" s="1"/>
  <c r="F26" i="2" l="1"/>
  <c r="F125" i="2"/>
  <c r="F89" i="2"/>
  <c r="F87" i="2" l="1"/>
  <c r="F86" i="2"/>
  <c r="F85" i="2"/>
  <c r="F84" i="2"/>
  <c r="F83" i="2"/>
  <c r="F95" i="2" l="1"/>
  <c r="F147" i="2"/>
  <c r="F216" i="2" l="1"/>
  <c r="F209" i="2"/>
  <c r="F149" i="2"/>
  <c r="F243" i="2" l="1"/>
  <c r="F145" i="2" l="1"/>
  <c r="F102" i="2" l="1"/>
  <c r="F121" i="2" l="1"/>
  <c r="F68" i="2"/>
  <c r="F66" i="2"/>
  <c r="F106" i="2"/>
  <c r="F110" i="2"/>
  <c r="F239" i="2" l="1"/>
  <c r="F143" i="2" l="1"/>
  <c r="F129" i="2"/>
  <c r="B249" i="2" l="1"/>
  <c r="B230" i="2"/>
  <c r="B211" i="2"/>
  <c r="B177" i="2"/>
  <c r="B158" i="2"/>
  <c r="B116" i="2"/>
  <c r="B95" i="2"/>
  <c r="B32" i="2"/>
  <c r="B30" i="2"/>
  <c r="B28" i="2"/>
  <c r="B22" i="2"/>
  <c r="B20" i="2"/>
  <c r="B18" i="2"/>
  <c r="B78" i="2"/>
  <c r="B16" i="2" l="1"/>
  <c r="F218" i="2" l="1"/>
  <c r="F230" i="2" s="1"/>
  <c r="F30" i="2" l="1"/>
  <c r="F137" i="2"/>
  <c r="F158" i="2" s="1"/>
  <c r="F104" i="2" l="1"/>
  <c r="F171" i="2"/>
  <c r="F237" i="2" l="1"/>
  <c r="F22" i="2"/>
  <c r="F240" i="2" l="1"/>
  <c r="F241" i="2"/>
  <c r="F242" i="2"/>
  <c r="F100" i="2"/>
  <c r="F101" i="2"/>
  <c r="F107" i="2"/>
  <c r="F108" i="2"/>
  <c r="F112" i="2"/>
  <c r="F63" i="2"/>
  <c r="F64" i="2"/>
  <c r="F65" i="2"/>
  <c r="F67" i="2"/>
  <c r="F69" i="2"/>
  <c r="F70" i="2"/>
  <c r="F71" i="2"/>
  <c r="F72" i="2"/>
  <c r="F73" i="2"/>
  <c r="F74" i="2"/>
  <c r="F75" i="2"/>
  <c r="F76" i="2"/>
  <c r="F116" i="2" l="1"/>
  <c r="F203" i="2"/>
  <c r="F211" i="2" s="1"/>
  <c r="F28" i="2" l="1"/>
  <c r="F235" i="2" l="1"/>
  <c r="F176" i="2"/>
  <c r="F175" i="2"/>
  <c r="F174" i="2"/>
  <c r="F173" i="2"/>
  <c r="F167" i="2"/>
  <c r="F166" i="2"/>
  <c r="F165" i="2"/>
  <c r="F162" i="2"/>
  <c r="F94" i="2"/>
  <c r="F18" i="2" s="1"/>
  <c r="F62" i="2"/>
  <c r="F78" i="2" s="1"/>
  <c r="F177" i="2" l="1"/>
  <c r="F20" i="2"/>
  <c r="F24" i="2" l="1"/>
  <c r="F16" i="2"/>
  <c r="D245" i="2" s="1"/>
  <c r="D247" i="2" l="1"/>
  <c r="F247" i="2" s="1"/>
  <c r="F245" i="2" l="1"/>
  <c r="F249" i="2" s="1"/>
  <c r="F32" i="2" l="1"/>
  <c r="F34" i="2" s="1"/>
  <c r="F36" i="2" s="1"/>
  <c r="F38" i="2" s="1"/>
  <c r="F40" i="2" s="1"/>
</calcChain>
</file>

<file path=xl/sharedStrings.xml><?xml version="1.0" encoding="utf-8"?>
<sst xmlns="http://schemas.openxmlformats.org/spreadsheetml/2006/main" count="257" uniqueCount="191">
  <si>
    <t>m2</t>
  </si>
  <si>
    <t>1.1</t>
  </si>
  <si>
    <t>1.2</t>
  </si>
  <si>
    <t>1.3</t>
  </si>
  <si>
    <t>2.1</t>
  </si>
  <si>
    <t>m3</t>
  </si>
  <si>
    <t>3.1</t>
  </si>
  <si>
    <t>3.2</t>
  </si>
  <si>
    <t xml:space="preserve"> </t>
  </si>
  <si>
    <t>SKUPAJ OCENJENA VREDNOST BREZ DDV:</t>
  </si>
  <si>
    <t>SKUPAJ OCENJENA VREDNOST Z DDV:</t>
  </si>
  <si>
    <t>m'</t>
  </si>
  <si>
    <t>kos</t>
  </si>
  <si>
    <t>3.3</t>
  </si>
  <si>
    <t>3.4</t>
  </si>
  <si>
    <t>3.5</t>
  </si>
  <si>
    <t>Investitor:</t>
  </si>
  <si>
    <t>Objekt:</t>
  </si>
  <si>
    <t>1.4</t>
  </si>
  <si>
    <t>3.6</t>
  </si>
  <si>
    <t>3.7</t>
  </si>
  <si>
    <t>SKUPNA REKAPITULACIJA</t>
  </si>
  <si>
    <t>3.8</t>
  </si>
  <si>
    <t>5.1</t>
  </si>
  <si>
    <t>5.2</t>
  </si>
  <si>
    <t>5.3</t>
  </si>
  <si>
    <t>5.4</t>
  </si>
  <si>
    <t>I. PREDDELA</t>
  </si>
  <si>
    <t>kpl</t>
  </si>
  <si>
    <t>7.1</t>
  </si>
  <si>
    <t>Pospravljanje in čiščenje gradbišča po končanih delih</t>
  </si>
  <si>
    <t>1.5</t>
  </si>
  <si>
    <t>1.6</t>
  </si>
  <si>
    <t>1.7</t>
  </si>
  <si>
    <t>1.8</t>
  </si>
  <si>
    <t>II. RUŠITVENA DELA</t>
  </si>
  <si>
    <t>III. ZEMELJSKA DELA</t>
  </si>
  <si>
    <t>ur</t>
  </si>
  <si>
    <t>Jože Poglajen, univ.dipl.inž.grad.</t>
  </si>
  <si>
    <t>5.5</t>
  </si>
  <si>
    <t>OPOMBE:</t>
  </si>
  <si>
    <t>1. Vse cene so projektantske in se lahko razlikujejo od dejanskih!</t>
  </si>
  <si>
    <t>Izdelava varnostnega načrta gradbišča, potrjenega s strani varnostnega inženirja (varnost pri delu, …)</t>
  </si>
  <si>
    <t>Geotehnični nadzor med gradnjo</t>
  </si>
  <si>
    <t>Izdelava elaborata začasne prometne ureditve med gradnjo</t>
  </si>
  <si>
    <t>8.1</t>
  </si>
  <si>
    <t>DDV 22%</t>
  </si>
  <si>
    <t>2. V vse postavke je všteta dobava vsega materiala, vsi prevozi, prenosi in pomožna dela!</t>
  </si>
  <si>
    <t>št.</t>
  </si>
  <si>
    <t>Opis del</t>
  </si>
  <si>
    <t>Enota</t>
  </si>
  <si>
    <t>Količina</t>
  </si>
  <si>
    <t>Cena/enoto</t>
  </si>
  <si>
    <t>Znesek [€]</t>
  </si>
  <si>
    <t>2.2</t>
  </si>
  <si>
    <t>Fino planiranje zelenih površin z razbijanjem grud, frezanjem in pripravo tal za setev trave. Zatravitev humusiranih površin z avtohtonimi travnimi vrstami, vključno z dobavo semen, valjanjem posejane površine, zalivanjem in vsemi pomožnimi deli</t>
  </si>
  <si>
    <t>IV. GRADBENE KONSTRUKCIJE</t>
  </si>
  <si>
    <t>V. VOZIŠČNE KONSTRUKCIJE</t>
  </si>
  <si>
    <t>2.3</t>
  </si>
  <si>
    <t>Črpanje vode iz gradbene jame z motorno črpalko zmogljivosti pretoka 800 l/min za potrebe gradnje</t>
  </si>
  <si>
    <t>kg</t>
  </si>
  <si>
    <t>8.2</t>
  </si>
  <si>
    <t>OBČINA LITIJA</t>
  </si>
  <si>
    <t>JEREBOVA ULICA 14</t>
  </si>
  <si>
    <t>1270 LITIJA</t>
  </si>
  <si>
    <t>Vzpostavitev morebitnih poškodovanih in prestavljenih mejnikov v prvotno stanje</t>
  </si>
  <si>
    <t>4.1</t>
  </si>
  <si>
    <t>4.6</t>
  </si>
  <si>
    <t>Izdelava geodetskega posnetka po končanih delih s certifikatom pooblaščenega geodeta</t>
  </si>
  <si>
    <t>Dobava tipskih zaključnic jeklene varnostne ograje. Zaključnice dolžine 4,0 m, zakopane v tla.</t>
  </si>
  <si>
    <t>Vodja projektiranja:</t>
  </si>
  <si>
    <t>Strokovni sodelavec:</t>
  </si>
  <si>
    <t>Postavljanje prečnih profilov na zakoličeno os ceste z oznakami višin in naklonov po PZI projektu, vključno z zavarovanjem profilov.</t>
  </si>
  <si>
    <t>Zakoličba ceste ter vseh prečnih profilov, vključno z zavarovanjem osi ceste.</t>
  </si>
  <si>
    <t>Vzpostavitev, ureditev, zavarovanje in organizacija gradbišča - postavitev začasnih gradbiščnih objektov, ograj, oznak, opozorilnih znakov in trakov, vključno z odstranitvijo po končanih delih - vse skladno z varnostnim načrtom gradbišča.</t>
  </si>
  <si>
    <t>2.4</t>
  </si>
  <si>
    <t>4.2</t>
  </si>
  <si>
    <t>4.3</t>
  </si>
  <si>
    <t>4.4</t>
  </si>
  <si>
    <t>4.5</t>
  </si>
  <si>
    <t>6.1</t>
  </si>
  <si>
    <t>6.2</t>
  </si>
  <si>
    <t>7.2</t>
  </si>
  <si>
    <t>Projektantski nadzor med gradnjo, izjava pooblaščenega projektanta v PID</t>
  </si>
  <si>
    <t>Sprememba projektne dokumentacije in usklajevanje med gradnjo, izdelava projektne dokumentacije izvedenih del - PID</t>
  </si>
  <si>
    <t>X. NEPREDVIDENA DELA (10%)</t>
  </si>
  <si>
    <t>Tim Poglajen, dipl.inž.grad. UN</t>
  </si>
  <si>
    <t>4.7</t>
  </si>
  <si>
    <t xml:space="preserve">kos </t>
  </si>
  <si>
    <t>Delna in občasna popolna zapora ceste in območja gradbišča s postavitvijo predpisane varnostne ograje, ustreznim zavarovanjem, obvestili in prometno signalizacijo - vse skladno z elaboratom začasne prometne ureditve</t>
  </si>
  <si>
    <t>4.8</t>
  </si>
  <si>
    <t>NA LOKALNI CESTI LC 069031</t>
  </si>
  <si>
    <t>SLAPNICA - JEVNICA - KRESNICE - LITIJA</t>
  </si>
  <si>
    <t>Izdelava začasne deponije gradbišča dimenzij 15 x 15 m z odrivom humusa na rob za kasnejše planiranje in kasnejše fino planiranje humusa in sejanje trave - povrnitev v prvotno stanje po koncu uporabe</t>
  </si>
  <si>
    <t>Posek in odvoz dreves z debli premera 11 do 30 cm, odstranitev vej in odstranitev panjev dreves z nakladanjem na kamion in odvozom na stalno deponijo na razdaljo do h = 30 km in plačilom deponijske takse  - strojno in ročno</t>
  </si>
  <si>
    <t>Posek in odvoz dreves z debli premera 31 do 50 cm, odstranitev vej in odstranitev panjev dreves z nakladanjem na kamion in odvozom na stalno deponijo na razdaljo do h = 30 km in plačilom deponijske takse  - strojno in ročno</t>
  </si>
  <si>
    <t>Odstranitev grmovja in dreves z debli premera do 10 cm ter vej na srednje gosto porasli površini - ročno in strojno</t>
  </si>
  <si>
    <t>Vgradnja trikotnih letev 3x3 cm na zgornje robove opaža AB venca za izvedbo prirezanih robov + izvedba trikotnega odkapa na spodnji strani AB venca</t>
  </si>
  <si>
    <t>4.9</t>
  </si>
  <si>
    <t>4.10</t>
  </si>
  <si>
    <t>4.11</t>
  </si>
  <si>
    <t>4.12</t>
  </si>
  <si>
    <t>8.3</t>
  </si>
  <si>
    <t>Strojni in ročni izkop jarkov in pet v terenu III. kategorije za izvedbo odvodnjavanja (prepustov, jaškov, …), vključno z nakladanjem na kamion (95% strojno, 5% ročno), 40%</t>
  </si>
  <si>
    <t>Strojni in ročni izkop jarkov in pet v terenu IV. kategorije za izvedbo odvodnjavanja (prepustov, jaškov, …), vključno z nakladanjem na kamion (95% strojno, 5% ročno), 60%</t>
  </si>
  <si>
    <t>Odvoz odvečne izkopane zemljine na stalno uradno deponijo gradbenih odpadkov v oddaljenosti do h = 30 km, kompletno z zvračanjem in planiranjem dopeljanega materiala na deponiji. Vključeno plačilo deponijske takse in pridobitev evidenčnih listov gradbenih odpadkov, ki se hranijo do primopredaje. Faktorji razsipa (1,25 ; 1,15) so upoštevani</t>
  </si>
  <si>
    <t>Široki strojni in ročni izkop zemljine v terenu III. kategorije v normalnih pogojih dela, vključno z izvedbo dostopne ceste (š=3,5 m), z nakladanjem na kamion (95% strojno, 5% ročno), 40%</t>
  </si>
  <si>
    <t>Široki strojni in ročni izkop zemljine v terenu IV. kategorije v normalnih pogojih dela, vključno z izvedbo dostopne ceste (š=3,5 m), z nakladanjem na kamion (95% strojno, 5% ročno), 60%</t>
  </si>
  <si>
    <t>5.6</t>
  </si>
  <si>
    <t>VI. ASFALTERSKA DELA</t>
  </si>
  <si>
    <t>Strojni zarez asfaltne plasti s talno diamantno žago, debeline od 6 do 10 cm</t>
  </si>
  <si>
    <t>2.5</t>
  </si>
  <si>
    <t>Strojno rušenje in odstranitev asfaltnega cestišča v debelini od 6 do 10 cm, kompletno z nakladanjem in odvozom na stalno uradno deponijo h = 30 km ter plačilom deponijske takse</t>
  </si>
  <si>
    <t>2.6</t>
  </si>
  <si>
    <t>VII. ODVODNJAVANJE</t>
  </si>
  <si>
    <t>7.3</t>
  </si>
  <si>
    <t>7.4</t>
  </si>
  <si>
    <t>7.5</t>
  </si>
  <si>
    <t>7.6</t>
  </si>
  <si>
    <t>VIII. PROMETNA OPREMA</t>
  </si>
  <si>
    <t>IX. ZAKLJUČNA IN OSTALA DELA</t>
  </si>
  <si>
    <t>9.1</t>
  </si>
  <si>
    <t>9.2</t>
  </si>
  <si>
    <t>9.3</t>
  </si>
  <si>
    <t>9.4</t>
  </si>
  <si>
    <t>9.5</t>
  </si>
  <si>
    <t>9.6</t>
  </si>
  <si>
    <t>9.7</t>
  </si>
  <si>
    <t>Dobava, dovoz in izdelava vezane nosilne obrabno-zaporne plasti iz asfaltne mešanice AC 16 surf B 70/100 A4, v debelini 7 cm in z natančnostjo +/- 0,5 cm</t>
  </si>
  <si>
    <t>SANACIJA PLAZU ''KRESNICE''</t>
  </si>
  <si>
    <t>Strojno rušenje obstoječih betonskih kanalet, vključno z nakladanjem na kamion in odvozom na stalno uradno deponijo gradbenih odpadkov h = 30 km ter plačilom deponijske takse</t>
  </si>
  <si>
    <t>Dobava, dovoz in vgrajevanje kvalitetnega zmrzlinsko odpornega kamnitega drobljenca 0-64 mm v cestno konstrukcijo (PSU - kamnita posteljica), v debelini 40 cm, utrjevanje v plasteh po 20 cm do deformacijskega modula Ev2 = 90 MPa ter planiranje z natančnostjo +/- 1,0 cm</t>
  </si>
  <si>
    <t>Dobava, dovoz in vgrajevanje kvalitetnega zmrzlinsko odpornega tamponskega drobljenca 0-32 mm (NNP - tampon) za izdelavo finega planuma, na traso ceste, v skladu s terminskim planom in naročilom asfalterjev</t>
  </si>
  <si>
    <t>Strojna - ročna izdelava finega planuma (tampona) v debelini 20 cm, v pravilnih prečnih in vzdolžnih sklonih (glej grafični del projekta) s komprimiranjem do deformacijskega modula Ev2 = 100 MPa in natančnostjo +/- 1,0 cm</t>
  </si>
  <si>
    <t>Izvedba geomehanskih meritev nosilnosti voziščne konstrukcije na vseh plasteh (temeljna tla, PSU, NNP), vključno z izdajo poročila o primernosti voziščnih konstrukcij skladno s tehnično specifikacijo za javne ceste</t>
  </si>
  <si>
    <t>Izdelava bankin in berm v širini od 50-75 cm, kompletno z dobavo peščeno prodnatega materiala in utrjevanjem do deformacijskega modula Ev2 = 100 Mpa</t>
  </si>
  <si>
    <t>Dobava in polaganje geotekstilije (gradbeni filc) z natezno trdnostjo 14-16 kN/m' na dno izkopa, kot ločilni sloj med temeljnimi tlemi in planumom spodnjega ustroja (PSU)</t>
  </si>
  <si>
    <t>Doplačilo za izdelavo krožno uvaljane asfaltne mulde v širini 50 cm in globini 5 cm</t>
  </si>
  <si>
    <t>6.3</t>
  </si>
  <si>
    <t>6.4</t>
  </si>
  <si>
    <t>Doplačilo za izdelavo vodotesnih trajno elastičnih stikov med  asfaltom in novim AB vencem obloge brežine</t>
  </si>
  <si>
    <t>Doplačilo za izdelavo vodotesnih trajno elastičnih stikov z obstoječim asfaltom</t>
  </si>
  <si>
    <t>5.7</t>
  </si>
  <si>
    <t>Doplačilo za pripravo za asfaltno muldo 50/5 cm v finem 
planumu v skladu z načrtom in navodili asfalterjev</t>
  </si>
  <si>
    <t>Izdelava reviziskega jaška (BC DN 60 cm), z betonskim pokrovom (12,5t) in betonskim dnom, globina jaška 1,0 m. Vključena dovoz in dobava vsega materiala ter vsi priklopi</t>
  </si>
  <si>
    <t>Izdelava cestnih prepustov iz rebrastih PE cevi DN 160 mm - dobava in vgrajevanje cevi SN8 (po standardu EN13476-3) na betonsko podlago iz betona C16/20 in polno obbetoniranje cevi, vključno s priklopi na revizijske jaške in iztočne glave</t>
  </si>
  <si>
    <t>Obzidava revizijskih jaškov in izdelava iztočnih glav prepustov - dobava in vgrajevanje kamna v betonu (70% lomljenec, 30% beton C20/25), stičenje vidnih fug s fino cementno malto</t>
  </si>
  <si>
    <t>Dobava in vgradnja prečnih izcednic (barbakan) iz PVC cevi DN110 mm prečno v kamnito oblogo brežine</t>
  </si>
  <si>
    <t>7.7</t>
  </si>
  <si>
    <r>
      <t>Izdelava drenaže iz drenažnih cevi DN110 mm (2/3 perf.) s polnim dnom v fino zalikani betonski muldi 40x10 cm iz betona C16/20 z drenažnim zasutjem 8-16 mm, poraba do 0,20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/m' in drenažnim geotekstilom, vključno z dobavo in dovozom materiala ter vsemi pomožnimi deli, priklop na revizijski jašek</t>
    </r>
  </si>
  <si>
    <t>Izdelava odtočnih jarkov iz betonskih kanalet brez zoba 
(dimenzija: 45/30x15x100cm, h=15 cm na betonsko podlago iz betona C16/20 in delnim obbetoniranjem (poraba 0,15 m3/m'), vključno s priklopom na obstoječe betonske kanalete</t>
  </si>
  <si>
    <t>Izdelava odtočnih jarkov iz betonskih kanalet brez zoba 
(dimenzija: 45/30x25x100cm, h=25 cm na betonsko podlago iz betona C16/20 in delnim obbetoniranjem (poraba 0,15 m3/m')</t>
  </si>
  <si>
    <t>Dobava, dovoz in montaža tipske pocinkane jeklene varnostne ograje (JVO), tip ograje: N2/W4, višine 0,75 m, s stebrički vsaj na vsake 4 tekoče metre ograje, vse kompletno z oporno pločevino, pritrdilnim materialom in svetlobnimi odbojniki (cestni smerniki z oznako 11101-1), način izvedbe JVO bo ob robu ceste v mehke zemljine z zabijanjem v tla ter z vijačenjem na AB venec</t>
  </si>
  <si>
    <t>Izdelava temelja za prometni znak iz betona C16/20, globine 80 cm in premera 50 cm, vključno z izkopom ter dobavo in dovozom vsega materiala.</t>
  </si>
  <si>
    <t>8.4</t>
  </si>
  <si>
    <t>8.5</t>
  </si>
  <si>
    <t>8.6</t>
  </si>
  <si>
    <t>Dobava in pritrditev okroglega prometnega znaka, podloga iz aluminijaste pločevine, razreda odbojnosti RA2, razreda velikosti 3 (veliki znaki), znak velikosti premera 600 mm na višini 1,50-2,00 m nad robom vozišča (spodnji rob). Znak 2232-3 - "omejitev hitrosti - 30km/h".</t>
  </si>
  <si>
    <t>8.7</t>
  </si>
  <si>
    <t>Dobava in vgraditev stebrička za prometni znak iz vroče cinkane jeklene cevi fi 64 mm, dolžine do 3000 mm.</t>
  </si>
  <si>
    <t>Dobava in pritrditev pravokotne dopolnilne table, podloga iz aluminijaste pločevine, razreda odbojnosti RA2. Dopolnilna tabla montirana na spodnjem robu znaka 2232-3, višina dopolnilne table h = 250 mm. Znak 4103 - ''60m''.</t>
  </si>
  <si>
    <t>Dobava in montaža cestnih smernikov 11101, višina smernika: 750 mm nad robom vozišča, velikost odsevnika: min. 40x180 mm, tip: R2</t>
  </si>
  <si>
    <t>Izvedba obloge brežine iz kamna v betonu - strojno in ročno zidanje kamna v betonu (cca 70 % dolomitni ali apnenčev lomljenec v 30 % betona C25/30 - XD1, XF2, CI 0,2, Dmax=22, S4) - naravni dolomitni ali apnenčev lomljenec premera 30-70 cm, vključena dobava in dovoz materiala na gradbišče ter stičenje fug s cementno malto 0-4 mm</t>
  </si>
  <si>
    <r>
      <t xml:space="preserve">Dobava, dovoz, vgrajevanje in nega betona C30/37 (XD3, XF4, PV-II, CI 0,2, Dmax=16, S4), z vsemi prenosi in pomožnimi deli </t>
    </r>
    <r>
      <rPr>
        <b/>
        <sz val="10"/>
        <rFont val="Arial"/>
        <family val="2"/>
        <charset val="238"/>
      </rPr>
      <t>(venec obloge brežine iz kamna v betonu)</t>
    </r>
  </si>
  <si>
    <t>Dobava, dovoz in vgrajevanje podložnega betona C16/20 pod temelj obloge brežine iz kamna v betonu in za morebitne poglobitve, v debelini 10 cm</t>
  </si>
  <si>
    <t>Izdelava obešenega enostranskega opaža iz desk za ukrivljen AB venec obloge brežine, vključno z razopaženjem, čiščenjem in mazanjem opaža po razopaženju</t>
  </si>
  <si>
    <t>Izdelava enostranskega opaža iz desk za ukrivljen AB venec obloge brežine, vključno z razopaženjem, čiščenjem in mazanjem opaža po razopaženju</t>
  </si>
  <si>
    <r>
      <t xml:space="preserve">Dobava, dovoz, čiščenje, rezanje, krivljenje, vezanje in vgrajevanje srednje komplicirane armature (RA B500-B vseh profilov), vključno z vsem pomožnim materialom in pomožnimi deli </t>
    </r>
    <r>
      <rPr>
        <b/>
        <sz val="10"/>
        <rFont val="Arial"/>
        <family val="2"/>
        <charset val="238"/>
      </rPr>
      <t>(venec obloge brežine iz kamna v betonu)</t>
    </r>
  </si>
  <si>
    <t>Izdelava dilatacijskega stika v AB vencu obloge brežine na vsakih 10 m'</t>
  </si>
  <si>
    <r>
      <t xml:space="preserve">Jeklene železniške tirnice (piloti) (L=6,0 m), na koncu zarezane in zabite v tla do nivoja temeljnih tal, medsebojno varjene z armaturnimi palicami (RA B500-B) </t>
    </r>
    <r>
      <rPr>
        <sz val="11"/>
        <rFont val="Aptos Narrow"/>
        <family val="2"/>
      </rPr>
      <t>φ</t>
    </r>
    <r>
      <rPr>
        <sz val="10"/>
        <rFont val="Arial"/>
        <family val="2"/>
        <charset val="238"/>
      </rPr>
      <t>28 mm</t>
    </r>
  </si>
  <si>
    <t>7.8</t>
  </si>
  <si>
    <t>Obzidava in obdelava obstoječega zemeljskega jarka s kamnom v betonu - dobava in vgrajevanje kamna v betonu (70% lomljenec, 30% beton C20/25), naravni dolomitni ali apnenčev lomljenec premera do 30 cm, stičenje vidnih fug s fino cementno malto</t>
  </si>
  <si>
    <t>4.13</t>
  </si>
  <si>
    <r>
      <t xml:space="preserve">Izdelava enostranskega opaža iz desk za ukrivljen </t>
    </r>
    <r>
      <rPr>
        <b/>
        <sz val="10"/>
        <rFont val="Arial"/>
        <family val="2"/>
        <charset val="238"/>
      </rPr>
      <t>temelj T1</t>
    </r>
    <r>
      <rPr>
        <sz val="10"/>
        <rFont val="Arial"/>
        <family val="2"/>
        <charset val="238"/>
      </rPr>
      <t xml:space="preserve"> obloge brežine, vključno z razopaženjem, čiščenjem in mazanjem opaža po razopaženju</t>
    </r>
  </si>
  <si>
    <r>
      <t xml:space="preserve">Izdelava enostranskega opaža iz desk za ukrivljen </t>
    </r>
    <r>
      <rPr>
        <b/>
        <sz val="10"/>
        <rFont val="Arial"/>
        <family val="2"/>
        <charset val="238"/>
      </rPr>
      <t>temelj T2</t>
    </r>
    <r>
      <rPr>
        <sz val="10"/>
        <rFont val="Arial"/>
        <family val="2"/>
        <charset val="238"/>
      </rPr>
      <t xml:space="preserve"> obloge brežine, vključno z razopaženjem, čiščenjem in mazanjem opaža po razopaženju</t>
    </r>
  </si>
  <si>
    <t>4.14</t>
  </si>
  <si>
    <t>4.15</t>
  </si>
  <si>
    <r>
      <t xml:space="preserve">OPOMBA: Dolžina JŽT je odvisna od dejanskega stanja na terenu - </t>
    </r>
    <r>
      <rPr>
        <b/>
        <sz val="10"/>
        <rFont val="Arial"/>
        <family val="2"/>
        <charset val="238"/>
      </rPr>
      <t>AB venec</t>
    </r>
  </si>
  <si>
    <r>
      <t xml:space="preserve">OPOMBA: Dolžina JŽT je odvisna od dejanskega stanja na terenu - </t>
    </r>
    <r>
      <rPr>
        <b/>
        <sz val="10"/>
        <rFont val="Arial"/>
        <family val="2"/>
        <charset val="238"/>
      </rPr>
      <t>temelj T1</t>
    </r>
  </si>
  <si>
    <r>
      <t xml:space="preserve">OPOMBA: Dolžina JŽT je odvisna od dejanskega stanja na terenu - </t>
    </r>
    <r>
      <rPr>
        <b/>
        <sz val="10"/>
        <rFont val="Arial"/>
        <family val="2"/>
        <charset val="238"/>
      </rPr>
      <t>temelj T2</t>
    </r>
  </si>
  <si>
    <r>
      <t>Dobava, dovoz, vgrajevanje in nega pustega betona C25/30 (XC2, PV-I, CI 0,2, Dmax=32, S4), z vsemi prenosi in pomožnimi deli</t>
    </r>
    <r>
      <rPr>
        <b/>
        <sz val="10"/>
        <rFont val="Arial"/>
        <family val="2"/>
        <charset val="238"/>
      </rPr>
      <t xml:space="preserve"> (temelj T1 obloge brežine iz kamna v betonu)</t>
    </r>
  </si>
  <si>
    <r>
      <t>Dobava, dovoz, vgrajevanje in nega pustega betona C25/30 (XC2, PV-I, CI 0,2, Dmax=32, S4), z vsemi prenosi in pomožnimi deli</t>
    </r>
    <r>
      <rPr>
        <b/>
        <sz val="10"/>
        <rFont val="Arial"/>
        <family val="2"/>
        <charset val="238"/>
      </rPr>
      <t xml:space="preserve"> (temelj T2 obloge brežine iz kamna v betonu)</t>
    </r>
  </si>
  <si>
    <t>4.16</t>
  </si>
  <si>
    <r>
      <t xml:space="preserve">Dobava, dovoz, čiščenje, rezanje, krivljenje, vezanje in vgrajevanje srednje komplicirane armature (RA/MA B500-B vseh profilov), vključno z vsem pomožnim materialom in pomožnimi deli </t>
    </r>
    <r>
      <rPr>
        <b/>
        <sz val="10"/>
        <rFont val="Arial"/>
        <family val="2"/>
        <charset val="238"/>
      </rPr>
      <t>(temelj T1 obloge brežine iz kamna v betonu)</t>
    </r>
  </si>
  <si>
    <r>
      <t xml:space="preserve">Dobava, dovoz, čiščenje, rezanje, krivljenje, vezanje in vgrajevanje srednje komplicirane armature (RA/MA B500-B vseh profilov), vključno z vsem pomožnim materialom in pomožnimi deli </t>
    </r>
    <r>
      <rPr>
        <b/>
        <sz val="10"/>
        <rFont val="Arial"/>
        <family val="2"/>
        <charset val="238"/>
      </rPr>
      <t>(temelj T2 obloge brežine iz kamna v betonu)</t>
    </r>
  </si>
  <si>
    <t>4.17</t>
  </si>
  <si>
    <t>Litija, marec 2026</t>
  </si>
  <si>
    <t>Strojno in ročno planiranje ter utrjevanje dna širokega izkopa ceste, dna objektov kanalizacije (cevi, jaški) in dna pod temelji obloge brežine z natančnostjo do +/- 2 cm (95% strojno, 5% ročno)</t>
  </si>
  <si>
    <t>Humusiranje izkopnih in nasipnih brežin ceste s humusom v debelini 15 - 20 cm, vključno s transportom, strojnim in ročnim planiranjem in nabavo materiala</t>
  </si>
  <si>
    <t>Dobava, dovoz in vgrajevanje kvalitetnega zmrzlinsko odpornega kamnitega lomljenca (kamnita greda) premera zrna 0 - 125 mm v peto ceste in zasip za oblogo brežine, vključno z mehanskim utrjevanjem v plasteh po 40 cm do predpisanega deformacijskega modula Ev2 = 80 MPa</t>
  </si>
  <si>
    <t>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</si>
</sst>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 CE"/>
      <charset val="238"/>
    </font>
    <font>
      <sz val="11"/>
      <name val="Aptos Narrow"/>
      <family val="2"/>
    </font>
    <font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89">
    <xf numFmtId="0" fontId="0" fillId="0" borderId="0" xfId="0"/>
    <xf numFmtId="4" fontId="1" fillId="3" borderId="0" xfId="1" applyNumberFormat="1" applyFont="1" applyFill="1" applyAlignment="1" applyProtection="1">
      <alignment horizontal="right"/>
      <protection locked="0"/>
    </xf>
    <xf numFmtId="4" fontId="1" fillId="3" borderId="0" xfId="0" applyNumberFormat="1" applyFont="1" applyFill="1" applyAlignment="1" applyProtection="1">
      <alignment horizontal="right"/>
      <protection locked="0"/>
    </xf>
    <xf numFmtId="4" fontId="1" fillId="0" borderId="0" xfId="0" applyNumberFormat="1" applyFont="1" applyAlignment="1" applyProtection="1">
      <alignment horizontal="right"/>
      <protection locked="0"/>
    </xf>
    <xf numFmtId="4" fontId="2" fillId="0" borderId="13" xfId="0" applyNumberFormat="1" applyFont="1" applyBorder="1" applyAlignment="1" applyProtection="1">
      <alignment horizontal="right"/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4" fontId="0" fillId="0" borderId="0" xfId="0" applyNumberFormat="1" applyAlignment="1" applyProtection="1">
      <alignment horizontal="right"/>
      <protection locked="0"/>
    </xf>
    <xf numFmtId="4" fontId="0" fillId="3" borderId="0" xfId="0" applyNumberFormat="1" applyFill="1" applyAlignment="1" applyProtection="1">
      <alignment horizontal="right"/>
      <protection locked="0"/>
    </xf>
    <xf numFmtId="4" fontId="1" fillId="0" borderId="0" xfId="1" applyNumberFormat="1" applyFont="1" applyAlignment="1" applyProtection="1">
      <alignment horizontal="right"/>
      <protection locked="0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49" fontId="2" fillId="0" borderId="0" xfId="0" applyNumberFormat="1" applyFont="1" applyAlignment="1">
      <alignment horizontal="center" vertical="center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top"/>
    </xf>
    <xf numFmtId="0" fontId="1" fillId="0" borderId="14" xfId="0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/>
    </xf>
    <xf numFmtId="4" fontId="2" fillId="0" borderId="13" xfId="0" applyNumberFormat="1" applyFont="1" applyBorder="1" applyAlignment="1">
      <alignment horizontal="right"/>
    </xf>
    <xf numFmtId="9" fontId="1" fillId="0" borderId="0" xfId="0" applyNumberFormat="1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right"/>
    </xf>
    <xf numFmtId="4" fontId="1" fillId="2" borderId="0" xfId="0" applyNumberFormat="1" applyFont="1" applyFill="1" applyAlignment="1">
      <alignment horizontal="right"/>
    </xf>
    <xf numFmtId="0" fontId="3" fillId="0" borderId="0" xfId="0" applyFont="1" applyAlignment="1">
      <alignment horizontal="left" vertical="top"/>
    </xf>
    <xf numFmtId="9" fontId="1" fillId="0" borderId="0" xfId="0" applyNumberFormat="1" applyFont="1" applyAlignment="1">
      <alignment horizontal="right"/>
    </xf>
    <xf numFmtId="0" fontId="1" fillId="0" borderId="0" xfId="0" applyFont="1" applyAlignment="1">
      <alignment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0" fontId="1" fillId="0" borderId="0" xfId="0" applyFont="1" applyAlignment="1">
      <alignment vertical="top" wrapText="1"/>
    </xf>
    <xf numFmtId="0" fontId="1" fillId="0" borderId="0" xfId="1" applyFont="1" applyAlignment="1">
      <alignment vertical="top" wrapText="1"/>
    </xf>
    <xf numFmtId="0" fontId="1" fillId="0" borderId="0" xfId="1" applyFont="1" applyAlignment="1">
      <alignment horizontal="center"/>
    </xf>
    <xf numFmtId="4" fontId="1" fillId="0" borderId="0" xfId="1" applyNumberFormat="1" applyFont="1" applyAlignment="1">
      <alignment horizontal="right"/>
    </xf>
    <xf numFmtId="164" fontId="1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2" borderId="0" xfId="0" applyFont="1" applyFill="1" applyAlignment="1">
      <alignment horizontal="right"/>
    </xf>
    <xf numFmtId="49" fontId="1" fillId="2" borderId="0" xfId="0" applyNumberFormat="1" applyFont="1" applyFill="1" applyAlignment="1">
      <alignment horizontal="center" vertical="top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2">
    <cellStyle name="Navadno" xfId="0" builtinId="0"/>
    <cellStyle name="Navadno 2" xfId="1" xr:uid="{BA7AFA79-E7BA-49EE-ABF3-DD657DA96A0B}"/>
  </cellStyles>
  <dxfs count="0"/>
  <tableStyles count="0" defaultTableStyle="TableStyleMedium9" defaultPivotStyle="PivotStyleLight16"/>
  <colors>
    <mruColors>
      <color rgb="FFFFCCFF"/>
      <color rgb="FFE08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345966</xdr:colOff>
      <xdr:row>52</xdr:row>
      <xdr:rowOff>21896</xdr:rowOff>
    </xdr:from>
    <xdr:to>
      <xdr:col>1</xdr:col>
      <xdr:colOff>1400983</xdr:colOff>
      <xdr:row>54</xdr:row>
      <xdr:rowOff>140873</xdr:rowOff>
    </xdr:to>
    <xdr:pic>
      <xdr:nvPicPr>
        <xdr:cNvPr id="2" name="Slika 1" descr="Slika, ki vsebuje besede pisava, rokopis, kaligrafija&#10;&#10;Opis je samodejno ustvarjen">
          <a:extLst>
            <a:ext uri="{FF2B5EF4-FFF2-40B4-BE49-F238E27FC236}">
              <a16:creationId xmlns:a16="http://schemas.microsoft.com/office/drawing/2014/main" id="{6446475A-A316-4481-A2FF-04ABB5500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414" y="8754241"/>
          <a:ext cx="1058192" cy="437462"/>
        </a:xfrm>
        <a:prstGeom prst="rect">
          <a:avLst/>
        </a:prstGeom>
      </xdr:spPr>
    </xdr:pic>
    <xdr:clientData/>
  </xdr:twoCellAnchor>
  <xdr:twoCellAnchor editAs="oneCell">
    <xdr:from>
      <xdr:col>2</xdr:col>
      <xdr:colOff>109252</xdr:colOff>
      <xdr:row>51</xdr:row>
      <xdr:rowOff>25701</xdr:rowOff>
    </xdr:from>
    <xdr:to>
      <xdr:col>5</xdr:col>
      <xdr:colOff>551793</xdr:colOff>
      <xdr:row>57</xdr:row>
      <xdr:rowOff>35034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77815C87-9C88-8164-145C-ADF5717EF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0562" y="8600391"/>
          <a:ext cx="2290610" cy="955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08066"/>
  </sheetPr>
  <dimension ref="A1:I314"/>
  <sheetViews>
    <sheetView showZeros="0" tabSelected="1" view="pageBreakPreview" zoomScale="145" zoomScaleNormal="100" zoomScaleSheetLayoutView="145" zoomScalePageLayoutView="130" workbookViewId="0">
      <selection activeCell="E72" sqref="E72"/>
    </sheetView>
  </sheetViews>
  <sheetFormatPr defaultColWidth="9.21875" defaultRowHeight="13.2" x14ac:dyDescent="0.25"/>
  <cols>
    <col min="1" max="1" width="4.77734375" style="49" customWidth="1"/>
    <col min="2" max="2" width="50.77734375" style="10" customWidth="1"/>
    <col min="3" max="3" width="5" style="51" customWidth="1"/>
    <col min="4" max="5" width="10.77734375" style="52" customWidth="1"/>
    <col min="6" max="6" width="12.77734375" style="52" customWidth="1"/>
    <col min="7" max="7" width="5.77734375" style="13" customWidth="1"/>
    <col min="8" max="8" width="14.5546875" style="14" bestFit="1" customWidth="1"/>
    <col min="9" max="9" width="9.21875" style="15"/>
    <col min="10" max="16384" width="9.21875" style="13"/>
  </cols>
  <sheetData>
    <row r="1" spans="1:6" x14ac:dyDescent="0.25">
      <c r="A1" s="9"/>
      <c r="C1" s="11"/>
      <c r="D1" s="12"/>
      <c r="E1" s="12"/>
      <c r="F1" s="12"/>
    </row>
    <row r="2" spans="1:6" x14ac:dyDescent="0.25">
      <c r="A2" s="9"/>
      <c r="B2" s="16" t="s">
        <v>16</v>
      </c>
      <c r="C2" s="11"/>
      <c r="D2" s="12"/>
      <c r="E2" s="12"/>
      <c r="F2" s="12"/>
    </row>
    <row r="3" spans="1:6" x14ac:dyDescent="0.25">
      <c r="A3" s="9"/>
      <c r="B3" s="17" t="s">
        <v>62</v>
      </c>
      <c r="C3" s="11"/>
      <c r="D3" s="12"/>
      <c r="E3" s="12"/>
      <c r="F3" s="12"/>
    </row>
    <row r="4" spans="1:6" x14ac:dyDescent="0.25">
      <c r="A4" s="9"/>
      <c r="B4" s="17" t="s">
        <v>63</v>
      </c>
      <c r="C4" s="11"/>
      <c r="D4" s="12"/>
      <c r="E4" s="12"/>
      <c r="F4" s="12"/>
    </row>
    <row r="5" spans="1:6" x14ac:dyDescent="0.25">
      <c r="A5" s="9"/>
      <c r="B5" s="18" t="s">
        <v>64</v>
      </c>
      <c r="C5" s="11"/>
      <c r="D5" s="12"/>
      <c r="E5" s="12"/>
      <c r="F5" s="12"/>
    </row>
    <row r="6" spans="1:6" x14ac:dyDescent="0.25">
      <c r="A6" s="9"/>
      <c r="B6" s="19"/>
      <c r="C6" s="11"/>
      <c r="D6" s="12"/>
      <c r="E6" s="12"/>
      <c r="F6" s="12"/>
    </row>
    <row r="7" spans="1:6" x14ac:dyDescent="0.25">
      <c r="A7" s="9"/>
      <c r="B7" s="16" t="s">
        <v>17</v>
      </c>
      <c r="C7" s="11"/>
      <c r="D7" s="12"/>
      <c r="E7" s="12"/>
      <c r="F7" s="12"/>
    </row>
    <row r="8" spans="1:6" ht="12.75" customHeight="1" x14ac:dyDescent="0.25">
      <c r="A8" s="9"/>
      <c r="B8" s="17" t="s">
        <v>129</v>
      </c>
      <c r="C8" s="11"/>
      <c r="D8" s="12"/>
      <c r="E8" s="12"/>
      <c r="F8" s="12"/>
    </row>
    <row r="9" spans="1:6" ht="12.75" customHeight="1" x14ac:dyDescent="0.25">
      <c r="A9" s="9"/>
      <c r="B9" s="20" t="s">
        <v>91</v>
      </c>
      <c r="C9" s="11"/>
      <c r="D9" s="12"/>
      <c r="E9" s="12"/>
      <c r="F9" s="12"/>
    </row>
    <row r="10" spans="1:6" ht="12.75" customHeight="1" x14ac:dyDescent="0.25">
      <c r="A10" s="9"/>
      <c r="B10" s="18" t="s">
        <v>92</v>
      </c>
      <c r="C10" s="21"/>
      <c r="D10" s="12"/>
      <c r="E10" s="12"/>
      <c r="F10" s="12"/>
    </row>
    <row r="11" spans="1:6" x14ac:dyDescent="0.25">
      <c r="A11" s="9"/>
      <c r="C11" s="11"/>
      <c r="D11" s="12"/>
      <c r="E11" s="12"/>
      <c r="F11" s="12"/>
    </row>
    <row r="12" spans="1:6" ht="15.6" x14ac:dyDescent="0.25">
      <c r="A12" s="9"/>
      <c r="B12" s="85" t="s">
        <v>190</v>
      </c>
      <c r="C12" s="86"/>
      <c r="D12" s="86"/>
      <c r="E12" s="86"/>
      <c r="F12" s="86"/>
    </row>
    <row r="13" spans="1:6" ht="15.6" x14ac:dyDescent="0.25">
      <c r="A13" s="9"/>
      <c r="B13" s="22"/>
      <c r="C13" s="22"/>
      <c r="D13" s="22"/>
      <c r="E13" s="22"/>
      <c r="F13" s="22"/>
    </row>
    <row r="14" spans="1:6" x14ac:dyDescent="0.25">
      <c r="A14" s="9"/>
      <c r="B14" s="87" t="s">
        <v>21</v>
      </c>
      <c r="C14" s="88"/>
      <c r="D14" s="88"/>
      <c r="E14" s="88"/>
      <c r="F14" s="88"/>
    </row>
    <row r="15" spans="1:6" x14ac:dyDescent="0.25">
      <c r="A15" s="9"/>
      <c r="B15" s="23"/>
      <c r="C15" s="11"/>
      <c r="D15" s="24"/>
      <c r="E15" s="24"/>
      <c r="F15" s="25"/>
    </row>
    <row r="16" spans="1:6" x14ac:dyDescent="0.25">
      <c r="A16" s="9"/>
      <c r="B16" s="23" t="str">
        <f>B60</f>
        <v>I. PREDDELA</v>
      </c>
      <c r="C16" s="11"/>
      <c r="D16" s="24"/>
      <c r="E16" s="24"/>
      <c r="F16" s="26">
        <f>+F78</f>
        <v>0</v>
      </c>
    </row>
    <row r="17" spans="1:6" x14ac:dyDescent="0.25">
      <c r="A17" s="9"/>
      <c r="B17" s="23"/>
      <c r="C17" s="11"/>
      <c r="D17" s="24"/>
      <c r="E17" s="24"/>
      <c r="F17" s="27"/>
    </row>
    <row r="18" spans="1:6" x14ac:dyDescent="0.25">
      <c r="A18" s="9"/>
      <c r="B18" s="23" t="str">
        <f>B81</f>
        <v>II. RUŠITVENA DELA</v>
      </c>
      <c r="C18" s="11"/>
      <c r="D18" s="24"/>
      <c r="E18" s="24"/>
      <c r="F18" s="26">
        <f>+F95</f>
        <v>0</v>
      </c>
    </row>
    <row r="19" spans="1:6" x14ac:dyDescent="0.25">
      <c r="A19" s="9"/>
      <c r="B19" s="23"/>
      <c r="C19" s="11"/>
      <c r="D19" s="24"/>
      <c r="E19" s="24"/>
      <c r="F19" s="27"/>
    </row>
    <row r="20" spans="1:6" x14ac:dyDescent="0.25">
      <c r="A20" s="9"/>
      <c r="B20" s="23" t="str">
        <f>B98</f>
        <v>III. ZEMELJSKA DELA</v>
      </c>
      <c r="C20" s="11"/>
      <c r="D20" s="24"/>
      <c r="E20" s="24"/>
      <c r="F20" s="26">
        <f>+F116</f>
        <v>0</v>
      </c>
    </row>
    <row r="21" spans="1:6" x14ac:dyDescent="0.25">
      <c r="A21" s="9"/>
      <c r="B21" s="23"/>
      <c r="C21" s="11"/>
      <c r="D21" s="24"/>
      <c r="E21" s="24"/>
      <c r="F21" s="26"/>
    </row>
    <row r="22" spans="1:6" x14ac:dyDescent="0.25">
      <c r="A22" s="9"/>
      <c r="B22" s="23" t="str">
        <f>B119</f>
        <v>IV. GRADBENE KONSTRUKCIJE</v>
      </c>
      <c r="C22" s="11"/>
      <c r="D22" s="24"/>
      <c r="E22" s="24"/>
      <c r="F22" s="26">
        <f>+F158</f>
        <v>0</v>
      </c>
    </row>
    <row r="23" spans="1:6" x14ac:dyDescent="0.25">
      <c r="A23" s="9"/>
      <c r="B23" s="23"/>
      <c r="C23" s="11"/>
      <c r="D23" s="24"/>
      <c r="E23" s="24"/>
      <c r="F23" s="26"/>
    </row>
    <row r="24" spans="1:6" x14ac:dyDescent="0.25">
      <c r="A24" s="9"/>
      <c r="B24" s="23" t="str">
        <f>B161</f>
        <v>V. VOZIŠČNE KONSTRUKCIJE</v>
      </c>
      <c r="C24" s="11"/>
      <c r="D24" s="12"/>
      <c r="E24" s="12"/>
      <c r="F24" s="26">
        <f>+F177</f>
        <v>0</v>
      </c>
    </row>
    <row r="25" spans="1:6" x14ac:dyDescent="0.25">
      <c r="A25" s="9"/>
      <c r="B25" s="23"/>
      <c r="C25" s="11"/>
      <c r="D25" s="12"/>
      <c r="E25" s="12"/>
      <c r="F25" s="26"/>
    </row>
    <row r="26" spans="1:6" x14ac:dyDescent="0.25">
      <c r="A26" s="9"/>
      <c r="B26" s="23" t="str">
        <f>B180</f>
        <v>VI. ASFALTERSKA DELA</v>
      </c>
      <c r="C26" s="11"/>
      <c r="D26" s="12"/>
      <c r="E26" s="12"/>
      <c r="F26" s="26">
        <f>F190</f>
        <v>0</v>
      </c>
    </row>
    <row r="27" spans="1:6" x14ac:dyDescent="0.25">
      <c r="A27" s="9"/>
      <c r="B27" s="23"/>
      <c r="C27" s="11"/>
      <c r="D27" s="12"/>
      <c r="E27" s="12"/>
      <c r="F27" s="26"/>
    </row>
    <row r="28" spans="1:6" x14ac:dyDescent="0.25">
      <c r="A28" s="9"/>
      <c r="B28" s="23" t="str">
        <f>B193</f>
        <v>VII. ODVODNJAVANJE</v>
      </c>
      <c r="C28" s="11"/>
      <c r="D28" s="12"/>
      <c r="E28" s="12"/>
      <c r="F28" s="26">
        <f>+F211</f>
        <v>0</v>
      </c>
    </row>
    <row r="29" spans="1:6" x14ac:dyDescent="0.25">
      <c r="A29" s="9"/>
      <c r="B29" s="23"/>
      <c r="C29" s="11"/>
      <c r="D29" s="12"/>
      <c r="E29" s="12"/>
      <c r="F29" s="26"/>
    </row>
    <row r="30" spans="1:6" x14ac:dyDescent="0.25">
      <c r="A30" s="9"/>
      <c r="B30" s="23" t="str">
        <f>B214</f>
        <v>VIII. PROMETNA OPREMA</v>
      </c>
      <c r="C30" s="11"/>
      <c r="D30" s="12"/>
      <c r="E30" s="12"/>
      <c r="F30" s="26">
        <f>+F230</f>
        <v>0</v>
      </c>
    </row>
    <row r="31" spans="1:6" x14ac:dyDescent="0.25">
      <c r="A31" s="9"/>
      <c r="B31" s="23"/>
      <c r="C31" s="11"/>
      <c r="D31" s="12"/>
      <c r="E31" s="12"/>
      <c r="F31" s="26"/>
    </row>
    <row r="32" spans="1:6" x14ac:dyDescent="0.25">
      <c r="A32" s="9"/>
      <c r="B32" s="23" t="str">
        <f>B233</f>
        <v>IX. ZAKLJUČNA IN OSTALA DELA</v>
      </c>
      <c r="C32" s="11"/>
      <c r="D32" s="12"/>
      <c r="E32" s="12"/>
      <c r="F32" s="26">
        <f>+F249</f>
        <v>0</v>
      </c>
    </row>
    <row r="33" spans="1:6" x14ac:dyDescent="0.25">
      <c r="A33" s="9"/>
      <c r="B33" s="23"/>
      <c r="C33" s="11"/>
      <c r="D33" s="12"/>
      <c r="E33" s="12"/>
      <c r="F33" s="26"/>
    </row>
    <row r="34" spans="1:6" x14ac:dyDescent="0.25">
      <c r="A34" s="9"/>
      <c r="B34" s="23" t="s">
        <v>85</v>
      </c>
      <c r="C34" s="11"/>
      <c r="D34" s="12"/>
      <c r="E34" s="12"/>
      <c r="F34" s="26">
        <f>SUM(F16:F32)*0.1</f>
        <v>0</v>
      </c>
    </row>
    <row r="35" spans="1:6" x14ac:dyDescent="0.25">
      <c r="A35" s="9"/>
      <c r="B35" s="23"/>
      <c r="C35" s="11"/>
      <c r="D35" s="12"/>
      <c r="E35" s="12"/>
      <c r="F35" s="26"/>
    </row>
    <row r="36" spans="1:6" x14ac:dyDescent="0.25">
      <c r="A36" s="28"/>
      <c r="B36" s="29" t="s">
        <v>9</v>
      </c>
      <c r="C36" s="30"/>
      <c r="D36" s="31"/>
      <c r="E36" s="32" t="s">
        <v>8</v>
      </c>
      <c r="F36" s="32">
        <f>SUM(F16:F34)</f>
        <v>0</v>
      </c>
    </row>
    <row r="37" spans="1:6" x14ac:dyDescent="0.25">
      <c r="A37" s="28"/>
      <c r="B37" s="33"/>
      <c r="C37" s="34"/>
      <c r="D37" s="35"/>
      <c r="E37" s="36"/>
      <c r="F37" s="36"/>
    </row>
    <row r="38" spans="1:6" x14ac:dyDescent="0.25">
      <c r="A38" s="28"/>
      <c r="B38" s="33" t="s">
        <v>46</v>
      </c>
      <c r="C38" s="34"/>
      <c r="D38" s="35">
        <v>0.22</v>
      </c>
      <c r="E38" s="36" t="s">
        <v>8</v>
      </c>
      <c r="F38" s="36">
        <f>F36*0.22</f>
        <v>0</v>
      </c>
    </row>
    <row r="39" spans="1:6" x14ac:dyDescent="0.25">
      <c r="A39" s="28"/>
      <c r="B39" s="33"/>
      <c r="C39" s="34"/>
      <c r="D39" s="35"/>
      <c r="E39" s="36"/>
      <c r="F39" s="36"/>
    </row>
    <row r="40" spans="1:6" x14ac:dyDescent="0.25">
      <c r="A40" s="28"/>
      <c r="B40" s="37" t="s">
        <v>10</v>
      </c>
      <c r="C40" s="38"/>
      <c r="D40" s="39"/>
      <c r="E40" s="40" t="s">
        <v>8</v>
      </c>
      <c r="F40" s="40">
        <f>F36+F38</f>
        <v>0</v>
      </c>
    </row>
    <row r="41" spans="1:6" x14ac:dyDescent="0.25">
      <c r="A41" s="28"/>
      <c r="B41" s="19"/>
      <c r="C41" s="34"/>
      <c r="D41" s="35"/>
      <c r="E41" s="35"/>
      <c r="F41" s="35"/>
    </row>
    <row r="42" spans="1:6" x14ac:dyDescent="0.25">
      <c r="A42" s="28"/>
      <c r="B42" s="84" t="s">
        <v>40</v>
      </c>
      <c r="C42" s="84"/>
      <c r="D42" s="84"/>
      <c r="E42" s="84"/>
      <c r="F42" s="84"/>
    </row>
    <row r="43" spans="1:6" ht="26.4" x14ac:dyDescent="0.25">
      <c r="A43" s="28"/>
      <c r="B43" s="19" t="s">
        <v>41</v>
      </c>
      <c r="C43" s="34"/>
      <c r="D43" s="35"/>
      <c r="E43" s="35"/>
      <c r="F43" s="35"/>
    </row>
    <row r="44" spans="1:6" x14ac:dyDescent="0.25">
      <c r="A44" s="28"/>
      <c r="B44" s="41"/>
      <c r="C44" s="34"/>
      <c r="D44" s="35"/>
      <c r="E44" s="35"/>
      <c r="F44" s="35"/>
    </row>
    <row r="45" spans="1:6" ht="26.4" x14ac:dyDescent="0.25">
      <c r="A45" s="28"/>
      <c r="B45" s="19" t="s">
        <v>47</v>
      </c>
      <c r="C45" s="34"/>
      <c r="D45" s="35"/>
      <c r="E45" s="35"/>
      <c r="F45" s="35"/>
    </row>
    <row r="46" spans="1:6" x14ac:dyDescent="0.25">
      <c r="A46" s="9"/>
      <c r="B46" s="13"/>
      <c r="C46" s="42"/>
      <c r="D46" s="12"/>
      <c r="E46" s="12"/>
      <c r="F46" s="12"/>
    </row>
    <row r="47" spans="1:6" x14ac:dyDescent="0.25">
      <c r="A47" s="9"/>
      <c r="B47" s="13"/>
      <c r="C47" s="11"/>
      <c r="D47" s="12"/>
      <c r="E47" s="12"/>
      <c r="F47" s="12"/>
    </row>
    <row r="48" spans="1:6" x14ac:dyDescent="0.25">
      <c r="A48" s="9"/>
      <c r="B48" s="10" t="s">
        <v>186</v>
      </c>
      <c r="C48" s="11"/>
      <c r="D48" s="12"/>
      <c r="E48" s="12"/>
      <c r="F48" s="12"/>
    </row>
    <row r="49" spans="1:8" x14ac:dyDescent="0.25">
      <c r="A49" s="9"/>
      <c r="C49" s="11"/>
      <c r="D49" s="12"/>
      <c r="E49" s="12"/>
      <c r="F49" s="12"/>
      <c r="H49"/>
    </row>
    <row r="50" spans="1:8" x14ac:dyDescent="0.25">
      <c r="A50" s="9"/>
      <c r="C50" s="11"/>
      <c r="D50" s="12"/>
      <c r="E50" s="12"/>
      <c r="F50" s="12"/>
    </row>
    <row r="51" spans="1:8" x14ac:dyDescent="0.25">
      <c r="A51" s="9"/>
      <c r="B51" s="10" t="s">
        <v>71</v>
      </c>
      <c r="C51" s="11"/>
      <c r="D51" s="43" t="s">
        <v>70</v>
      </c>
      <c r="E51" s="12"/>
      <c r="F51" s="12"/>
    </row>
    <row r="52" spans="1:8" x14ac:dyDescent="0.25">
      <c r="A52" s="9"/>
      <c r="B52" s="10" t="s">
        <v>86</v>
      </c>
      <c r="C52" s="11"/>
      <c r="D52" s="43" t="s">
        <v>38</v>
      </c>
      <c r="E52" s="12"/>
      <c r="F52" s="12"/>
    </row>
    <row r="53" spans="1:8" x14ac:dyDescent="0.25">
      <c r="A53" s="9"/>
      <c r="C53" s="11"/>
      <c r="D53" s="43"/>
      <c r="E53" s="12"/>
      <c r="F53" s="12"/>
    </row>
    <row r="54" spans="1:8" x14ac:dyDescent="0.25">
      <c r="A54" s="9"/>
      <c r="C54" s="11"/>
      <c r="D54" s="43"/>
      <c r="E54" s="12"/>
      <c r="F54" s="12"/>
    </row>
    <row r="55" spans="1:8" x14ac:dyDescent="0.25">
      <c r="A55" s="9"/>
      <c r="C55" s="11"/>
      <c r="D55" s="43"/>
      <c r="E55" s="12"/>
      <c r="F55" s="12"/>
    </row>
    <row r="56" spans="1:8" x14ac:dyDescent="0.25">
      <c r="A56" s="9"/>
      <c r="C56" s="11"/>
      <c r="D56" s="43"/>
      <c r="E56" s="12"/>
      <c r="F56" s="12"/>
    </row>
    <row r="57" spans="1:8" x14ac:dyDescent="0.25">
      <c r="A57" s="9"/>
      <c r="C57" s="11"/>
      <c r="D57" s="43"/>
      <c r="E57" s="12"/>
      <c r="F57" s="12"/>
    </row>
    <row r="58" spans="1:8" x14ac:dyDescent="0.25">
      <c r="A58" s="44" t="s">
        <v>48</v>
      </c>
      <c r="B58" s="45" t="s">
        <v>49</v>
      </c>
      <c r="C58" s="46" t="s">
        <v>50</v>
      </c>
      <c r="D58" s="47" t="s">
        <v>51</v>
      </c>
      <c r="E58" s="48" t="s">
        <v>52</v>
      </c>
      <c r="F58" s="48" t="s">
        <v>53</v>
      </c>
    </row>
    <row r="59" spans="1:8" x14ac:dyDescent="0.25">
      <c r="B59" s="50"/>
    </row>
    <row r="60" spans="1:8" x14ac:dyDescent="0.25">
      <c r="B60" s="53" t="s">
        <v>27</v>
      </c>
    </row>
    <row r="61" spans="1:8" x14ac:dyDescent="0.25">
      <c r="B61" s="50"/>
    </row>
    <row r="62" spans="1:8" ht="26.4" x14ac:dyDescent="0.25">
      <c r="A62" s="49" t="s">
        <v>1</v>
      </c>
      <c r="B62" s="50" t="s">
        <v>42</v>
      </c>
      <c r="C62" s="51" t="s">
        <v>12</v>
      </c>
      <c r="D62" s="52">
        <v>1</v>
      </c>
      <c r="E62" s="2"/>
      <c r="F62" s="52">
        <f t="shared" ref="F62:F76" si="0">D62*E62</f>
        <v>0</v>
      </c>
    </row>
    <row r="63" spans="1:8" x14ac:dyDescent="0.25">
      <c r="B63" s="50"/>
      <c r="E63" s="3"/>
      <c r="F63" s="52">
        <f t="shared" si="0"/>
        <v>0</v>
      </c>
    </row>
    <row r="64" spans="1:8" x14ac:dyDescent="0.25">
      <c r="A64" s="49" t="s">
        <v>2</v>
      </c>
      <c r="B64" s="50" t="s">
        <v>44</v>
      </c>
      <c r="C64" s="51" t="s">
        <v>12</v>
      </c>
      <c r="D64" s="52">
        <v>1</v>
      </c>
      <c r="E64" s="2"/>
      <c r="F64" s="52">
        <f t="shared" si="0"/>
        <v>0</v>
      </c>
    </row>
    <row r="65" spans="1:6" x14ac:dyDescent="0.25">
      <c r="B65" s="50"/>
      <c r="E65" s="3"/>
      <c r="F65" s="52">
        <f t="shared" si="0"/>
        <v>0</v>
      </c>
    </row>
    <row r="66" spans="1:6" ht="52.8" x14ac:dyDescent="0.25">
      <c r="A66" s="49" t="s">
        <v>3</v>
      </c>
      <c r="B66" s="50" t="s">
        <v>89</v>
      </c>
      <c r="C66" s="51" t="s">
        <v>28</v>
      </c>
      <c r="D66" s="52">
        <v>1</v>
      </c>
      <c r="E66" s="2"/>
      <c r="F66" s="52">
        <f>D66*E66</f>
        <v>0</v>
      </c>
    </row>
    <row r="67" spans="1:6" x14ac:dyDescent="0.25">
      <c r="B67" s="50"/>
      <c r="E67" s="3"/>
      <c r="F67" s="52">
        <f t="shared" si="0"/>
        <v>0</v>
      </c>
    </row>
    <row r="68" spans="1:6" ht="51" customHeight="1" x14ac:dyDescent="0.25">
      <c r="A68" s="49" t="s">
        <v>18</v>
      </c>
      <c r="B68" s="50" t="s">
        <v>74</v>
      </c>
      <c r="C68" s="51" t="s">
        <v>28</v>
      </c>
      <c r="D68" s="52">
        <v>1</v>
      </c>
      <c r="E68" s="2"/>
      <c r="F68" s="52">
        <f>D68*E68</f>
        <v>0</v>
      </c>
    </row>
    <row r="69" spans="1:6" x14ac:dyDescent="0.25">
      <c r="B69" s="50"/>
      <c r="E69" s="3"/>
      <c r="F69" s="52">
        <f t="shared" si="0"/>
        <v>0</v>
      </c>
    </row>
    <row r="70" spans="1:6" ht="26.4" x14ac:dyDescent="0.25">
      <c r="A70" s="49" t="s">
        <v>31</v>
      </c>
      <c r="B70" s="50" t="s">
        <v>73</v>
      </c>
      <c r="C70" s="51" t="s">
        <v>11</v>
      </c>
      <c r="D70" s="52">
        <v>56</v>
      </c>
      <c r="E70" s="2"/>
      <c r="F70" s="52">
        <f t="shared" si="0"/>
        <v>0</v>
      </c>
    </row>
    <row r="71" spans="1:6" x14ac:dyDescent="0.25">
      <c r="B71" s="50"/>
      <c r="E71" s="3"/>
      <c r="F71" s="52">
        <f t="shared" si="0"/>
        <v>0</v>
      </c>
    </row>
    <row r="72" spans="1:6" ht="39.6" x14ac:dyDescent="0.25">
      <c r="A72" s="49" t="s">
        <v>32</v>
      </c>
      <c r="B72" s="50" t="s">
        <v>72</v>
      </c>
      <c r="C72" s="51" t="s">
        <v>12</v>
      </c>
      <c r="D72" s="52">
        <v>16</v>
      </c>
      <c r="E72" s="2"/>
      <c r="F72" s="52">
        <f t="shared" si="0"/>
        <v>0</v>
      </c>
    </row>
    <row r="73" spans="1:6" x14ac:dyDescent="0.25">
      <c r="B73" s="50"/>
      <c r="E73" s="3"/>
      <c r="F73" s="52">
        <f t="shared" si="0"/>
        <v>0</v>
      </c>
    </row>
    <row r="74" spans="1:6" ht="52.8" x14ac:dyDescent="0.25">
      <c r="A74" s="49" t="s">
        <v>33</v>
      </c>
      <c r="B74" s="50" t="s">
        <v>93</v>
      </c>
      <c r="C74" s="51" t="s">
        <v>0</v>
      </c>
      <c r="D74" s="52">
        <v>225</v>
      </c>
      <c r="E74" s="2"/>
      <c r="F74" s="52">
        <f t="shared" si="0"/>
        <v>0</v>
      </c>
    </row>
    <row r="75" spans="1:6" x14ac:dyDescent="0.25">
      <c r="B75" s="50"/>
      <c r="E75" s="3"/>
      <c r="F75" s="52">
        <f t="shared" si="0"/>
        <v>0</v>
      </c>
    </row>
    <row r="76" spans="1:6" ht="26.4" x14ac:dyDescent="0.25">
      <c r="A76" s="49" t="s">
        <v>34</v>
      </c>
      <c r="B76" s="50" t="s">
        <v>59</v>
      </c>
      <c r="C76" s="51" t="s">
        <v>37</v>
      </c>
      <c r="D76" s="52">
        <v>50</v>
      </c>
      <c r="E76" s="2"/>
      <c r="F76" s="52">
        <f t="shared" si="0"/>
        <v>0</v>
      </c>
    </row>
    <row r="77" spans="1:6" x14ac:dyDescent="0.25">
      <c r="B77" s="50"/>
      <c r="E77" s="3"/>
    </row>
    <row r="78" spans="1:6" x14ac:dyDescent="0.25">
      <c r="B78" s="54" t="str">
        <f>CONCATENATE(B60," SKUPAJ:")</f>
        <v>I. PREDDELA SKUPAJ:</v>
      </c>
      <c r="C78" s="55"/>
      <c r="D78" s="56"/>
      <c r="E78" s="4"/>
      <c r="F78" s="56">
        <f>SUM(F62:F76)</f>
        <v>0</v>
      </c>
    </row>
    <row r="79" spans="1:6" x14ac:dyDescent="0.25">
      <c r="B79" s="50"/>
      <c r="E79" s="3"/>
    </row>
    <row r="80" spans="1:6" x14ac:dyDescent="0.25">
      <c r="B80" s="50"/>
      <c r="E80" s="3"/>
    </row>
    <row r="81" spans="1:8" x14ac:dyDescent="0.25">
      <c r="B81" s="53" t="s">
        <v>35</v>
      </c>
      <c r="E81" s="3"/>
    </row>
    <row r="82" spans="1:8" x14ac:dyDescent="0.25">
      <c r="B82" s="50"/>
      <c r="E82" s="3"/>
    </row>
    <row r="83" spans="1:8" ht="26.4" x14ac:dyDescent="0.25">
      <c r="A83" s="49" t="s">
        <v>4</v>
      </c>
      <c r="B83" s="50" t="s">
        <v>96</v>
      </c>
      <c r="C83" s="51" t="s">
        <v>0</v>
      </c>
      <c r="D83" s="52">
        <f>180*2</f>
        <v>360</v>
      </c>
      <c r="E83" s="2"/>
      <c r="F83" s="52">
        <f t="shared" ref="F83:F87" si="1">D83*E83</f>
        <v>0</v>
      </c>
    </row>
    <row r="84" spans="1:8" x14ac:dyDescent="0.25">
      <c r="B84" s="50"/>
      <c r="E84" s="3"/>
      <c r="F84" s="52">
        <f t="shared" si="1"/>
        <v>0</v>
      </c>
    </row>
    <row r="85" spans="1:8" ht="52.8" x14ac:dyDescent="0.25">
      <c r="A85" s="49" t="s">
        <v>54</v>
      </c>
      <c r="B85" s="50" t="s">
        <v>94</v>
      </c>
      <c r="C85" s="51" t="s">
        <v>12</v>
      </c>
      <c r="D85" s="52">
        <v>5</v>
      </c>
      <c r="E85" s="2"/>
      <c r="F85" s="52">
        <f t="shared" si="1"/>
        <v>0</v>
      </c>
    </row>
    <row r="86" spans="1:8" x14ac:dyDescent="0.25">
      <c r="B86" s="50"/>
      <c r="E86" s="3"/>
      <c r="F86" s="52">
        <f t="shared" si="1"/>
        <v>0</v>
      </c>
    </row>
    <row r="87" spans="1:8" ht="52.8" x14ac:dyDescent="0.25">
      <c r="A87" s="49" t="s">
        <v>58</v>
      </c>
      <c r="B87" s="50" t="s">
        <v>95</v>
      </c>
      <c r="C87" s="51" t="s">
        <v>12</v>
      </c>
      <c r="D87" s="52">
        <v>5</v>
      </c>
      <c r="E87" s="2"/>
      <c r="F87" s="52">
        <f t="shared" si="1"/>
        <v>0</v>
      </c>
    </row>
    <row r="88" spans="1:8" x14ac:dyDescent="0.25">
      <c r="B88" s="50"/>
      <c r="E88" s="3"/>
    </row>
    <row r="89" spans="1:8" ht="52.8" x14ac:dyDescent="0.25">
      <c r="A89" s="49" t="s">
        <v>75</v>
      </c>
      <c r="B89" s="50" t="s">
        <v>130</v>
      </c>
      <c r="C89" s="51" t="s">
        <v>11</v>
      </c>
      <c r="D89" s="52">
        <v>30</v>
      </c>
      <c r="E89" s="2"/>
      <c r="F89" s="52">
        <f t="shared" ref="F89" si="2">D89*E89</f>
        <v>0</v>
      </c>
    </row>
    <row r="90" spans="1:8" x14ac:dyDescent="0.25">
      <c r="B90" s="50"/>
      <c r="E90" s="3"/>
    </row>
    <row r="91" spans="1:8" ht="26.4" x14ac:dyDescent="0.25">
      <c r="A91" s="49" t="s">
        <v>111</v>
      </c>
      <c r="B91" s="10" t="s">
        <v>110</v>
      </c>
      <c r="C91" s="51" t="s">
        <v>11</v>
      </c>
      <c r="D91" s="52">
        <f>7*1.1</f>
        <v>7.7000000000000011</v>
      </c>
      <c r="E91" s="2"/>
      <c r="F91" s="52">
        <f>D91*E91</f>
        <v>0</v>
      </c>
      <c r="H91" s="57"/>
    </row>
    <row r="92" spans="1:8" x14ac:dyDescent="0.25">
      <c r="E92" s="3"/>
    </row>
    <row r="93" spans="1:8" ht="48.45" customHeight="1" x14ac:dyDescent="0.25">
      <c r="A93" s="49" t="s">
        <v>113</v>
      </c>
      <c r="B93" s="10" t="s">
        <v>112</v>
      </c>
      <c r="C93" s="51" t="s">
        <v>0</v>
      </c>
      <c r="D93" s="52">
        <f>180*1.2</f>
        <v>216</v>
      </c>
      <c r="E93" s="2"/>
      <c r="F93" s="52">
        <f>D93*E93</f>
        <v>0</v>
      </c>
      <c r="H93" s="57"/>
    </row>
    <row r="94" spans="1:8" x14ac:dyDescent="0.25">
      <c r="B94" s="50"/>
      <c r="E94" s="3"/>
      <c r="F94" s="52">
        <f t="shared" ref="F94" si="3">D94*E94</f>
        <v>0</v>
      </c>
    </row>
    <row r="95" spans="1:8" x14ac:dyDescent="0.25">
      <c r="B95" s="54" t="str">
        <f>CONCATENATE(B81," SKUPAJ:")</f>
        <v>II. RUŠITVENA DELA SKUPAJ:</v>
      </c>
      <c r="C95" s="55"/>
      <c r="D95" s="56"/>
      <c r="E95" s="4"/>
      <c r="F95" s="56">
        <f>SUM(F83:F93)</f>
        <v>0</v>
      </c>
    </row>
    <row r="96" spans="1:8" x14ac:dyDescent="0.25">
      <c r="B96" s="58"/>
      <c r="C96" s="59"/>
      <c r="D96" s="60"/>
      <c r="E96" s="5"/>
      <c r="F96" s="60"/>
    </row>
    <row r="97" spans="1:8" x14ac:dyDescent="0.25">
      <c r="B97" s="50"/>
      <c r="E97" s="3"/>
    </row>
    <row r="98" spans="1:8" x14ac:dyDescent="0.25">
      <c r="B98" s="53" t="s">
        <v>36</v>
      </c>
      <c r="E98" s="3"/>
    </row>
    <row r="99" spans="1:8" x14ac:dyDescent="0.25">
      <c r="B99" s="50"/>
      <c r="E99" s="3"/>
    </row>
    <row r="100" spans="1:8" ht="52.8" x14ac:dyDescent="0.25">
      <c r="A100" s="49" t="s">
        <v>6</v>
      </c>
      <c r="B100" s="50" t="s">
        <v>106</v>
      </c>
      <c r="C100" s="51" t="s">
        <v>5</v>
      </c>
      <c r="D100" s="52">
        <f>(217+182*0.8)*0.4*1.3</f>
        <v>188.55200000000002</v>
      </c>
      <c r="E100" s="2"/>
      <c r="F100" s="52">
        <f>D100*E100</f>
        <v>0</v>
      </c>
      <c r="H100" s="57"/>
    </row>
    <row r="101" spans="1:8" x14ac:dyDescent="0.25">
      <c r="B101" s="50"/>
      <c r="E101" s="3"/>
      <c r="F101" s="52">
        <f t="shared" ref="F101:F112" si="4">D101*E101</f>
        <v>0</v>
      </c>
    </row>
    <row r="102" spans="1:8" ht="52.8" x14ac:dyDescent="0.25">
      <c r="A102" s="49" t="s">
        <v>7</v>
      </c>
      <c r="B102" s="50" t="s">
        <v>107</v>
      </c>
      <c r="C102" s="51" t="s">
        <v>5</v>
      </c>
      <c r="D102" s="52">
        <f>(217+182*0.8)*0.6*1.3</f>
        <v>282.82800000000003</v>
      </c>
      <c r="E102" s="2"/>
      <c r="F102" s="52">
        <f>D102*E102</f>
        <v>0</v>
      </c>
      <c r="H102" s="57"/>
    </row>
    <row r="103" spans="1:8" x14ac:dyDescent="0.25">
      <c r="B103" s="50"/>
      <c r="E103" s="3"/>
    </row>
    <row r="104" spans="1:8" ht="39.6" x14ac:dyDescent="0.25">
      <c r="A104" s="49" t="s">
        <v>13</v>
      </c>
      <c r="B104" s="50" t="s">
        <v>103</v>
      </c>
      <c r="C104" s="51" t="s">
        <v>5</v>
      </c>
      <c r="D104" s="52">
        <f>(0.6*D199+1.01*D197+2*2+30*0.3)*0.4*1.3</f>
        <v>31.584800000000005</v>
      </c>
      <c r="E104" s="2"/>
      <c r="F104" s="52">
        <f>D104*E104</f>
        <v>0</v>
      </c>
      <c r="H104" s="57"/>
    </row>
    <row r="105" spans="1:8" x14ac:dyDescent="0.25">
      <c r="B105" s="50"/>
      <c r="E105" s="3"/>
    </row>
    <row r="106" spans="1:8" ht="39.6" x14ac:dyDescent="0.25">
      <c r="A106" s="49" t="s">
        <v>14</v>
      </c>
      <c r="B106" s="50" t="s">
        <v>104</v>
      </c>
      <c r="C106" s="51" t="s">
        <v>5</v>
      </c>
      <c r="D106" s="52">
        <f>(0.6*D201+1.01*D199+2*2+30*0.3)*0.6*1.3</f>
        <v>83.272800000000004</v>
      </c>
      <c r="E106" s="2"/>
      <c r="F106" s="52">
        <f>D106*E106</f>
        <v>0</v>
      </c>
      <c r="H106" s="57"/>
    </row>
    <row r="107" spans="1:8" x14ac:dyDescent="0.25">
      <c r="B107" s="50"/>
      <c r="E107" s="3"/>
      <c r="F107" s="52">
        <f t="shared" si="4"/>
        <v>0</v>
      </c>
    </row>
    <row r="108" spans="1:8" ht="79.2" x14ac:dyDescent="0.25">
      <c r="A108" s="49" t="s">
        <v>15</v>
      </c>
      <c r="B108" s="50" t="s">
        <v>105</v>
      </c>
      <c r="C108" s="51" t="s">
        <v>5</v>
      </c>
      <c r="D108" s="52">
        <f>(SUM(D100:D102)+SUM(D104:D106))*1.25</f>
        <v>732.79700000000003</v>
      </c>
      <c r="E108" s="2"/>
      <c r="F108" s="52">
        <f t="shared" si="4"/>
        <v>0</v>
      </c>
      <c r="H108" s="61"/>
    </row>
    <row r="109" spans="1:8" x14ac:dyDescent="0.25">
      <c r="B109" s="50"/>
      <c r="E109" s="3"/>
    </row>
    <row r="110" spans="1:8" ht="52.8" x14ac:dyDescent="0.25">
      <c r="A110" s="49" t="s">
        <v>19</v>
      </c>
      <c r="B110" s="50" t="s">
        <v>187</v>
      </c>
      <c r="C110" s="51" t="s">
        <v>0</v>
      </c>
      <c r="D110" s="52">
        <f>(265+7.3+6+31)*1.25</f>
        <v>386.625</v>
      </c>
      <c r="E110" s="2"/>
      <c r="F110" s="52">
        <f>D110*E110</f>
        <v>0</v>
      </c>
      <c r="H110" s="57"/>
    </row>
    <row r="111" spans="1:8" x14ac:dyDescent="0.25">
      <c r="B111" s="50"/>
      <c r="E111" s="3"/>
    </row>
    <row r="112" spans="1:8" ht="39.6" x14ac:dyDescent="0.25">
      <c r="A112" s="49" t="s">
        <v>20</v>
      </c>
      <c r="B112" s="50" t="s">
        <v>188</v>
      </c>
      <c r="C112" s="51" t="s">
        <v>5</v>
      </c>
      <c r="D112" s="52">
        <f>16.5*1.25</f>
        <v>20.625</v>
      </c>
      <c r="E112" s="2"/>
      <c r="F112" s="52">
        <f t="shared" si="4"/>
        <v>0</v>
      </c>
      <c r="H112" s="57"/>
    </row>
    <row r="113" spans="1:8" x14ac:dyDescent="0.25">
      <c r="B113" s="50"/>
      <c r="E113" s="3"/>
      <c r="H113" s="57"/>
    </row>
    <row r="114" spans="1:8" ht="66" x14ac:dyDescent="0.25">
      <c r="A114" s="49" t="s">
        <v>22</v>
      </c>
      <c r="B114" s="50" t="s">
        <v>189</v>
      </c>
      <c r="C114" s="51" t="s">
        <v>5</v>
      </c>
      <c r="D114" s="52">
        <f>D163*0.75</f>
        <v>113.36812499999999</v>
      </c>
      <c r="E114" s="2"/>
      <c r="F114" s="52">
        <f t="shared" ref="F114" si="5">D114*E114</f>
        <v>0</v>
      </c>
      <c r="H114" s="57"/>
    </row>
    <row r="115" spans="1:8" x14ac:dyDescent="0.25">
      <c r="B115" s="50"/>
      <c r="E115" s="3"/>
    </row>
    <row r="116" spans="1:8" x14ac:dyDescent="0.25">
      <c r="B116" s="54" t="str">
        <f>CONCATENATE(B98," SKUPAJ:")</f>
        <v>III. ZEMELJSKA DELA SKUPAJ:</v>
      </c>
      <c r="C116" s="55"/>
      <c r="D116" s="56"/>
      <c r="E116" s="4"/>
      <c r="F116" s="56">
        <f>SUM(F100:F114)</f>
        <v>0</v>
      </c>
    </row>
    <row r="117" spans="1:8" x14ac:dyDescent="0.25">
      <c r="B117" s="50"/>
      <c r="E117" s="3"/>
    </row>
    <row r="118" spans="1:8" x14ac:dyDescent="0.25">
      <c r="B118" s="50"/>
      <c r="E118" s="3"/>
    </row>
    <row r="119" spans="1:8" x14ac:dyDescent="0.25">
      <c r="B119" s="62" t="s">
        <v>56</v>
      </c>
      <c r="E119" s="3"/>
    </row>
    <row r="120" spans="1:8" x14ac:dyDescent="0.25">
      <c r="B120" s="50"/>
      <c r="E120" s="3"/>
    </row>
    <row r="121" spans="1:8" ht="79.2" x14ac:dyDescent="0.25">
      <c r="A121" s="49" t="s">
        <v>66</v>
      </c>
      <c r="B121" s="50" t="s">
        <v>162</v>
      </c>
      <c r="C121" s="51" t="s">
        <v>5</v>
      </c>
      <c r="D121" s="52">
        <f>182*0.8*(1+(0.2+0.5))</f>
        <v>247.51999999999998</v>
      </c>
      <c r="E121" s="2"/>
      <c r="F121" s="52">
        <f>D121*E121</f>
        <v>0</v>
      </c>
      <c r="H121" s="63"/>
    </row>
    <row r="122" spans="1:8" x14ac:dyDescent="0.25">
      <c r="B122" s="50"/>
      <c r="E122" s="3"/>
    </row>
    <row r="123" spans="1:8" ht="39.6" x14ac:dyDescent="0.25">
      <c r="A123" s="49" t="s">
        <v>76</v>
      </c>
      <c r="B123" s="64" t="s">
        <v>164</v>
      </c>
      <c r="C123" s="51" t="s">
        <v>5</v>
      </c>
      <c r="D123" s="52">
        <f>(9*0.1+7.44)*2.5</f>
        <v>20.85</v>
      </c>
      <c r="E123" s="2"/>
      <c r="F123" s="52">
        <f t="shared" ref="F123" si="6">D123*E123</f>
        <v>0</v>
      </c>
      <c r="H123" s="57"/>
    </row>
    <row r="124" spans="1:8" x14ac:dyDescent="0.25">
      <c r="B124" s="50"/>
      <c r="E124" s="3"/>
    </row>
    <row r="125" spans="1:8" ht="52.8" x14ac:dyDescent="0.25">
      <c r="A125" s="49" t="s">
        <v>77</v>
      </c>
      <c r="B125" s="50" t="s">
        <v>180</v>
      </c>
      <c r="C125" s="51" t="s">
        <v>5</v>
      </c>
      <c r="D125" s="52">
        <f>7.3*0.5*1.15</f>
        <v>4.1974999999999998</v>
      </c>
      <c r="E125" s="2"/>
      <c r="F125" s="52">
        <f t="shared" ref="F125" si="7">D125*E125</f>
        <v>0</v>
      </c>
      <c r="H125" s="57"/>
    </row>
    <row r="126" spans="1:8" x14ac:dyDescent="0.25">
      <c r="B126" s="50"/>
      <c r="E126" s="3"/>
      <c r="H126" s="57"/>
    </row>
    <row r="127" spans="1:8" ht="52.8" x14ac:dyDescent="0.25">
      <c r="A127" s="49" t="s">
        <v>78</v>
      </c>
      <c r="B127" s="50" t="s">
        <v>181</v>
      </c>
      <c r="C127" s="51" t="s">
        <v>5</v>
      </c>
      <c r="D127" s="52">
        <f>6*0.5*1.15</f>
        <v>3.4499999999999997</v>
      </c>
      <c r="E127" s="2"/>
      <c r="F127" s="52">
        <f t="shared" ref="F127" si="8">D127*E127</f>
        <v>0</v>
      </c>
      <c r="H127" s="57"/>
    </row>
    <row r="128" spans="1:8" x14ac:dyDescent="0.25">
      <c r="B128" s="50"/>
      <c r="E128" s="3"/>
    </row>
    <row r="129" spans="1:8" ht="39.6" x14ac:dyDescent="0.25">
      <c r="A129" s="49" t="s">
        <v>79</v>
      </c>
      <c r="B129" s="50" t="s">
        <v>163</v>
      </c>
      <c r="C129" s="51" t="s">
        <v>5</v>
      </c>
      <c r="D129" s="52">
        <f>0.27*31*1.15</f>
        <v>9.6255000000000006</v>
      </c>
      <c r="E129" s="2"/>
      <c r="F129" s="52">
        <f t="shared" ref="F129" si="9">D129*E129</f>
        <v>0</v>
      </c>
      <c r="H129" s="57"/>
    </row>
    <row r="130" spans="1:8" x14ac:dyDescent="0.25">
      <c r="B130" s="50"/>
      <c r="E130" s="3"/>
    </row>
    <row r="131" spans="1:8" ht="39.6" x14ac:dyDescent="0.25">
      <c r="A131" s="49" t="s">
        <v>67</v>
      </c>
      <c r="B131" s="50" t="s">
        <v>165</v>
      </c>
      <c r="C131" s="51" t="s">
        <v>0</v>
      </c>
      <c r="D131" s="52">
        <f>0.25*31*1.15</f>
        <v>8.9124999999999996</v>
      </c>
      <c r="E131" s="2"/>
      <c r="F131" s="52">
        <f t="shared" ref="F131" si="10">D131*E131</f>
        <v>0</v>
      </c>
      <c r="H131" s="57"/>
    </row>
    <row r="132" spans="1:8" x14ac:dyDescent="0.25">
      <c r="B132" s="50"/>
      <c r="E132" s="3"/>
    </row>
    <row r="133" spans="1:8" ht="39.6" x14ac:dyDescent="0.25">
      <c r="A133" s="49" t="s">
        <v>87</v>
      </c>
      <c r="B133" s="50" t="s">
        <v>166</v>
      </c>
      <c r="C133" s="51" t="s">
        <v>0</v>
      </c>
      <c r="D133" s="52">
        <f>1.5*31*1.15</f>
        <v>53.474999999999994</v>
      </c>
      <c r="E133" s="2"/>
      <c r="F133" s="52">
        <f t="shared" ref="F133" si="11">D133*E133</f>
        <v>0</v>
      </c>
      <c r="H133" s="57"/>
    </row>
    <row r="134" spans="1:8" x14ac:dyDescent="0.25">
      <c r="B134" s="50"/>
      <c r="E134" s="3"/>
    </row>
    <row r="135" spans="1:8" ht="39.6" x14ac:dyDescent="0.25">
      <c r="A135" s="49" t="s">
        <v>90</v>
      </c>
      <c r="B135" s="50" t="s">
        <v>173</v>
      </c>
      <c r="C135" s="51" t="s">
        <v>0</v>
      </c>
      <c r="D135" s="52">
        <f>(16.6*0.5)*1.15</f>
        <v>9.5449999999999999</v>
      </c>
      <c r="E135" s="2"/>
      <c r="F135" s="52">
        <f t="shared" ref="F135" si="12">D135*E135</f>
        <v>0</v>
      </c>
      <c r="H135" s="57"/>
    </row>
    <row r="136" spans="1:8" x14ac:dyDescent="0.25">
      <c r="B136" s="50"/>
      <c r="E136" s="3"/>
    </row>
    <row r="137" spans="1:8" ht="39.6" x14ac:dyDescent="0.25">
      <c r="A137" s="49" t="s">
        <v>98</v>
      </c>
      <c r="B137" s="50" t="s">
        <v>174</v>
      </c>
      <c r="C137" s="51" t="s">
        <v>0</v>
      </c>
      <c r="D137" s="52">
        <f>(14*0.5)*1.15</f>
        <v>8.0499999999999989</v>
      </c>
      <c r="E137" s="2"/>
      <c r="F137" s="52">
        <f t="shared" ref="F137" si="13">D137*E137</f>
        <v>0</v>
      </c>
      <c r="H137" s="57"/>
    </row>
    <row r="138" spans="1:8" x14ac:dyDescent="0.25">
      <c r="B138" s="50"/>
      <c r="E138" s="3"/>
    </row>
    <row r="139" spans="1:8" ht="66" x14ac:dyDescent="0.25">
      <c r="A139" s="49" t="s">
        <v>99</v>
      </c>
      <c r="B139" s="50" t="s">
        <v>183</v>
      </c>
      <c r="C139" s="51" t="s">
        <v>60</v>
      </c>
      <c r="D139" s="52">
        <f>175*1.15</f>
        <v>201.24999999999997</v>
      </c>
      <c r="E139" s="2"/>
      <c r="F139" s="52">
        <f>D139*E139</f>
        <v>0</v>
      </c>
      <c r="H139" s="57"/>
    </row>
    <row r="140" spans="1:8" x14ac:dyDescent="0.25">
      <c r="B140" s="50"/>
      <c r="E140" s="3"/>
      <c r="H140" s="57"/>
    </row>
    <row r="141" spans="1:8" ht="66" x14ac:dyDescent="0.25">
      <c r="A141" s="49" t="s">
        <v>100</v>
      </c>
      <c r="B141" s="50" t="s">
        <v>184</v>
      </c>
      <c r="C141" s="51" t="s">
        <v>60</v>
      </c>
      <c r="D141" s="52">
        <f>143*1.15</f>
        <v>164.45</v>
      </c>
      <c r="E141" s="2"/>
      <c r="F141" s="52">
        <f>D141*E141</f>
        <v>0</v>
      </c>
      <c r="H141" s="57"/>
    </row>
    <row r="142" spans="1:8" x14ac:dyDescent="0.25">
      <c r="B142" s="50"/>
      <c r="E142" s="3"/>
    </row>
    <row r="143" spans="1:8" ht="52.8" x14ac:dyDescent="0.25">
      <c r="A143" s="49" t="s">
        <v>101</v>
      </c>
      <c r="B143" s="50" t="s">
        <v>167</v>
      </c>
      <c r="C143" s="51" t="s">
        <v>60</v>
      </c>
      <c r="D143" s="52">
        <f>607.5*1.15</f>
        <v>698.625</v>
      </c>
      <c r="E143" s="2"/>
      <c r="F143" s="52">
        <f>D143*E143</f>
        <v>0</v>
      </c>
      <c r="H143" s="57"/>
    </row>
    <row r="144" spans="1:8" x14ac:dyDescent="0.25">
      <c r="B144" s="50"/>
      <c r="E144" s="3"/>
    </row>
    <row r="145" spans="1:6" ht="26.4" x14ac:dyDescent="0.25">
      <c r="A145" s="49" t="s">
        <v>172</v>
      </c>
      <c r="B145" s="64" t="s">
        <v>168</v>
      </c>
      <c r="C145" s="51" t="s">
        <v>28</v>
      </c>
      <c r="D145" s="52">
        <v>2</v>
      </c>
      <c r="E145" s="2"/>
      <c r="F145" s="52">
        <f>D145*E145</f>
        <v>0</v>
      </c>
    </row>
    <row r="146" spans="1:6" x14ac:dyDescent="0.25">
      <c r="B146" s="64"/>
      <c r="E146" s="3"/>
    </row>
    <row r="147" spans="1:6" ht="39.6" x14ac:dyDescent="0.25">
      <c r="A147" s="49" t="s">
        <v>175</v>
      </c>
      <c r="B147" s="50" t="s">
        <v>97</v>
      </c>
      <c r="C147" s="51" t="s">
        <v>11</v>
      </c>
      <c r="D147" s="52">
        <f>3*31</f>
        <v>93</v>
      </c>
      <c r="E147" s="2"/>
      <c r="F147" s="52">
        <f>D147*E147</f>
        <v>0</v>
      </c>
    </row>
    <row r="148" spans="1:6" x14ac:dyDescent="0.25">
      <c r="B148" s="50"/>
      <c r="E148" s="3"/>
    </row>
    <row r="149" spans="1:6" ht="40.799999999999997" x14ac:dyDescent="0.25">
      <c r="A149" s="49" t="s">
        <v>176</v>
      </c>
      <c r="B149" s="50" t="s">
        <v>169</v>
      </c>
      <c r="C149" s="51" t="s">
        <v>88</v>
      </c>
      <c r="D149" s="52">
        <v>62</v>
      </c>
      <c r="E149" s="2"/>
      <c r="F149" s="52">
        <f>D149*E149</f>
        <v>0</v>
      </c>
    </row>
    <row r="150" spans="1:6" ht="26.4" x14ac:dyDescent="0.25">
      <c r="B150" s="10" t="s">
        <v>177</v>
      </c>
      <c r="E150" s="3"/>
    </row>
    <row r="151" spans="1:6" x14ac:dyDescent="0.25">
      <c r="E151" s="3"/>
    </row>
    <row r="152" spans="1:6" ht="40.799999999999997" x14ac:dyDescent="0.25">
      <c r="A152" s="49" t="s">
        <v>182</v>
      </c>
      <c r="B152" s="50" t="s">
        <v>169</v>
      </c>
      <c r="C152" s="51" t="s">
        <v>88</v>
      </c>
      <c r="D152" s="52">
        <v>14</v>
      </c>
      <c r="E152" s="2"/>
      <c r="F152" s="52">
        <f>D152*E152</f>
        <v>0</v>
      </c>
    </row>
    <row r="153" spans="1:6" ht="26.4" x14ac:dyDescent="0.25">
      <c r="B153" s="10" t="s">
        <v>178</v>
      </c>
      <c r="E153" s="3"/>
    </row>
    <row r="154" spans="1:6" x14ac:dyDescent="0.25">
      <c r="E154" s="3"/>
    </row>
    <row r="155" spans="1:6" ht="40.799999999999997" x14ac:dyDescent="0.25">
      <c r="A155" s="49" t="s">
        <v>185</v>
      </c>
      <c r="B155" s="50" t="s">
        <v>169</v>
      </c>
      <c r="C155" s="51" t="s">
        <v>88</v>
      </c>
      <c r="D155" s="52">
        <v>12</v>
      </c>
      <c r="E155" s="2"/>
      <c r="F155" s="52">
        <f>D155*E155</f>
        <v>0</v>
      </c>
    </row>
    <row r="156" spans="1:6" ht="26.4" x14ac:dyDescent="0.25">
      <c r="B156" s="10" t="s">
        <v>179</v>
      </c>
      <c r="E156" s="3"/>
    </row>
    <row r="157" spans="1:6" x14ac:dyDescent="0.25">
      <c r="E157" s="3"/>
    </row>
    <row r="158" spans="1:6" x14ac:dyDescent="0.25">
      <c r="B158" s="54" t="str">
        <f>CONCATENATE(B119," SKUPAJ:")</f>
        <v>IV. GRADBENE KONSTRUKCIJE SKUPAJ:</v>
      </c>
      <c r="C158" s="55"/>
      <c r="D158" s="56"/>
      <c r="E158" s="4"/>
      <c r="F158" s="56">
        <f>SUM(F121:F155)</f>
        <v>0</v>
      </c>
    </row>
    <row r="159" spans="1:6" x14ac:dyDescent="0.25">
      <c r="B159" s="50"/>
      <c r="E159" s="3"/>
    </row>
    <row r="160" spans="1:6" x14ac:dyDescent="0.25">
      <c r="B160" s="50"/>
      <c r="C160" s="15"/>
      <c r="E160" s="3"/>
    </row>
    <row r="161" spans="1:8" x14ac:dyDescent="0.25">
      <c r="B161" s="53" t="s">
        <v>57</v>
      </c>
      <c r="C161" s="15"/>
      <c r="E161" s="3"/>
    </row>
    <row r="162" spans="1:8" x14ac:dyDescent="0.25">
      <c r="B162" s="50"/>
      <c r="E162" s="3"/>
      <c r="F162" s="52">
        <f t="shared" ref="F162:F176" si="14">D162*E162</f>
        <v>0</v>
      </c>
    </row>
    <row r="163" spans="1:8" ht="66" x14ac:dyDescent="0.25">
      <c r="A163" s="49" t="s">
        <v>23</v>
      </c>
      <c r="B163" s="50" t="s">
        <v>131</v>
      </c>
      <c r="C163" s="51" t="s">
        <v>5</v>
      </c>
      <c r="D163" s="52">
        <f>(113.55+18.44*0.4)*1.25</f>
        <v>151.1575</v>
      </c>
      <c r="E163" s="2"/>
      <c r="F163" s="52">
        <f t="shared" si="14"/>
        <v>0</v>
      </c>
      <c r="H163" s="57"/>
    </row>
    <row r="164" spans="1:8" x14ac:dyDescent="0.25">
      <c r="B164" s="50"/>
      <c r="E164" s="3"/>
    </row>
    <row r="165" spans="1:8" ht="52.8" x14ac:dyDescent="0.25">
      <c r="A165" s="49" t="s">
        <v>24</v>
      </c>
      <c r="B165" s="50" t="s">
        <v>132</v>
      </c>
      <c r="C165" s="51" t="s">
        <v>5</v>
      </c>
      <c r="D165" s="52">
        <f>(50.71+18.44*0.2)*1.25</f>
        <v>67.997500000000002</v>
      </c>
      <c r="E165" s="2"/>
      <c r="F165" s="52">
        <f t="shared" si="14"/>
        <v>0</v>
      </c>
      <c r="H165" s="57"/>
    </row>
    <row r="166" spans="1:8" x14ac:dyDescent="0.25">
      <c r="B166" s="50"/>
      <c r="E166" s="3"/>
      <c r="F166" s="52">
        <f t="shared" si="14"/>
        <v>0</v>
      </c>
    </row>
    <row r="167" spans="1:8" ht="52.8" x14ac:dyDescent="0.25">
      <c r="A167" s="49" t="s">
        <v>25</v>
      </c>
      <c r="B167" s="50" t="s">
        <v>133</v>
      </c>
      <c r="C167" s="51" t="s">
        <v>0</v>
      </c>
      <c r="D167" s="52">
        <f>264*1.25</f>
        <v>330</v>
      </c>
      <c r="E167" s="2"/>
      <c r="F167" s="52">
        <f t="shared" si="14"/>
        <v>0</v>
      </c>
      <c r="H167" s="57"/>
    </row>
    <row r="168" spans="1:8" x14ac:dyDescent="0.25">
      <c r="B168" s="50"/>
      <c r="E168" s="3"/>
      <c r="H168" s="57"/>
    </row>
    <row r="169" spans="1:8" ht="26.4" x14ac:dyDescent="0.25">
      <c r="A169" s="49" t="s">
        <v>26</v>
      </c>
      <c r="B169" s="50" t="s">
        <v>143</v>
      </c>
      <c r="C169" s="51" t="s">
        <v>11</v>
      </c>
      <c r="D169" s="52">
        <v>56</v>
      </c>
      <c r="E169" s="2"/>
      <c r="F169" s="52">
        <f t="shared" ref="F169" si="15">D169*E169</f>
        <v>0</v>
      </c>
      <c r="H169" s="57"/>
    </row>
    <row r="170" spans="1:8" x14ac:dyDescent="0.25">
      <c r="B170" s="50"/>
      <c r="E170" s="3"/>
    </row>
    <row r="171" spans="1:8" ht="39.6" x14ac:dyDescent="0.25">
      <c r="A171" s="49" t="s">
        <v>39</v>
      </c>
      <c r="B171" s="50" t="s">
        <v>136</v>
      </c>
      <c r="C171" s="51" t="s">
        <v>0</v>
      </c>
      <c r="D171" s="52">
        <f>D167*0.5</f>
        <v>165</v>
      </c>
      <c r="E171" s="2"/>
      <c r="F171" s="52">
        <f t="shared" ref="F171" si="16">D171*E171</f>
        <v>0</v>
      </c>
      <c r="H171" s="57"/>
    </row>
    <row r="172" spans="1:8" x14ac:dyDescent="0.25">
      <c r="B172" s="50"/>
      <c r="E172" s="3"/>
    </row>
    <row r="173" spans="1:8" ht="52.8" x14ac:dyDescent="0.25">
      <c r="A173" s="49" t="s">
        <v>108</v>
      </c>
      <c r="B173" s="50" t="s">
        <v>134</v>
      </c>
      <c r="C173" s="51" t="s">
        <v>12</v>
      </c>
      <c r="D173" s="52">
        <v>3</v>
      </c>
      <c r="E173" s="2"/>
      <c r="F173" s="52">
        <f t="shared" si="14"/>
        <v>0</v>
      </c>
    </row>
    <row r="174" spans="1:8" x14ac:dyDescent="0.25">
      <c r="B174" s="50"/>
      <c r="E174" s="3"/>
      <c r="F174" s="52">
        <f t="shared" si="14"/>
        <v>0</v>
      </c>
    </row>
    <row r="175" spans="1:8" ht="39.6" x14ac:dyDescent="0.25">
      <c r="A175" s="49" t="s">
        <v>142</v>
      </c>
      <c r="B175" s="50" t="s">
        <v>135</v>
      </c>
      <c r="C175" s="51" t="s">
        <v>0</v>
      </c>
      <c r="D175" s="52">
        <f>53.72*1.25</f>
        <v>67.150000000000006</v>
      </c>
      <c r="E175" s="2"/>
      <c r="F175" s="52">
        <f t="shared" si="14"/>
        <v>0</v>
      </c>
      <c r="H175" s="57"/>
    </row>
    <row r="176" spans="1:8" x14ac:dyDescent="0.25">
      <c r="E176" s="3"/>
      <c r="F176" s="52">
        <f t="shared" si="14"/>
        <v>0</v>
      </c>
    </row>
    <row r="177" spans="1:8" x14ac:dyDescent="0.25">
      <c r="B177" s="54" t="str">
        <f>CONCATENATE(B161," SKUPAJ:")</f>
        <v>V. VOZIŠČNE KONSTRUKCIJE SKUPAJ:</v>
      </c>
      <c r="C177" s="55"/>
      <c r="D177" s="56"/>
      <c r="E177" s="4"/>
      <c r="F177" s="56">
        <f>SUM(F163:F175)</f>
        <v>0</v>
      </c>
    </row>
    <row r="178" spans="1:8" x14ac:dyDescent="0.25">
      <c r="B178" s="58"/>
      <c r="C178" s="59"/>
      <c r="D178" s="60"/>
      <c r="E178" s="5"/>
      <c r="F178" s="60"/>
    </row>
    <row r="179" spans="1:8" x14ac:dyDescent="0.25">
      <c r="B179" s="58"/>
      <c r="C179" s="59"/>
      <c r="D179" s="60"/>
      <c r="E179" s="5"/>
      <c r="F179" s="60"/>
    </row>
    <row r="180" spans="1:8" x14ac:dyDescent="0.25">
      <c r="B180" s="53" t="s">
        <v>109</v>
      </c>
      <c r="C180" s="59"/>
      <c r="D180" s="60"/>
      <c r="E180" s="5"/>
      <c r="F180" s="60"/>
    </row>
    <row r="181" spans="1:8" x14ac:dyDescent="0.25">
      <c r="B181" s="58"/>
      <c r="C181" s="59"/>
      <c r="D181" s="60"/>
      <c r="E181" s="5"/>
      <c r="F181" s="60"/>
    </row>
    <row r="182" spans="1:8" ht="39.6" x14ac:dyDescent="0.25">
      <c r="A182" s="49" t="s">
        <v>80</v>
      </c>
      <c r="B182" s="50" t="s">
        <v>128</v>
      </c>
      <c r="C182" s="51" t="s">
        <v>0</v>
      </c>
      <c r="D182" s="52">
        <f>210*1.2</f>
        <v>252</v>
      </c>
      <c r="E182" s="2"/>
      <c r="F182" s="52">
        <f t="shared" ref="F182" si="17">D182*E182</f>
        <v>0</v>
      </c>
      <c r="H182" s="57"/>
    </row>
    <row r="183" spans="1:8" x14ac:dyDescent="0.25">
      <c r="B183" s="50"/>
      <c r="E183" s="3"/>
    </row>
    <row r="184" spans="1:8" ht="26.4" x14ac:dyDescent="0.25">
      <c r="A184" s="49" t="s">
        <v>81</v>
      </c>
      <c r="B184" s="50" t="s">
        <v>137</v>
      </c>
      <c r="C184" s="51" t="s">
        <v>11</v>
      </c>
      <c r="D184" s="52">
        <f>D169</f>
        <v>56</v>
      </c>
      <c r="E184" s="2"/>
      <c r="F184" s="52">
        <f t="shared" ref="F184" si="18">D184*E184</f>
        <v>0</v>
      </c>
    </row>
    <row r="185" spans="1:8" x14ac:dyDescent="0.25">
      <c r="B185" s="58"/>
      <c r="C185" s="59"/>
      <c r="D185" s="60"/>
      <c r="E185" s="5"/>
      <c r="F185" s="60"/>
    </row>
    <row r="186" spans="1:8" ht="26.4" x14ac:dyDescent="0.25">
      <c r="A186" s="49" t="s">
        <v>138</v>
      </c>
      <c r="B186" s="50" t="s">
        <v>141</v>
      </c>
      <c r="C186" s="51" t="s">
        <v>11</v>
      </c>
      <c r="D186" s="52">
        <f>D91</f>
        <v>7.7000000000000011</v>
      </c>
      <c r="E186" s="2"/>
      <c r="F186" s="52">
        <f t="shared" ref="F186" si="19">D186*E186</f>
        <v>0</v>
      </c>
    </row>
    <row r="187" spans="1:8" x14ac:dyDescent="0.25">
      <c r="B187" s="50"/>
      <c r="E187" s="3"/>
    </row>
    <row r="188" spans="1:8" ht="26.4" x14ac:dyDescent="0.25">
      <c r="A188" s="49" t="s">
        <v>139</v>
      </c>
      <c r="B188" s="50" t="s">
        <v>140</v>
      </c>
      <c r="C188" s="51" t="s">
        <v>11</v>
      </c>
      <c r="D188" s="52">
        <v>31</v>
      </c>
      <c r="E188" s="2"/>
      <c r="F188" s="52">
        <f t="shared" ref="F188" si="20">D188*E188</f>
        <v>0</v>
      </c>
    </row>
    <row r="189" spans="1:8" x14ac:dyDescent="0.25">
      <c r="B189" s="58"/>
      <c r="C189" s="59"/>
      <c r="D189" s="60"/>
      <c r="E189" s="5"/>
      <c r="F189" s="60"/>
    </row>
    <row r="190" spans="1:8" x14ac:dyDescent="0.25">
      <c r="B190" s="54" t="str">
        <f>CONCATENATE(B180," SKUPAJ:")</f>
        <v>VI. ASFALTERSKA DELA SKUPAJ:</v>
      </c>
      <c r="C190" s="55"/>
      <c r="D190" s="56"/>
      <c r="E190" s="4"/>
      <c r="F190" s="56">
        <f>SUM(F182:F188)</f>
        <v>0</v>
      </c>
    </row>
    <row r="191" spans="1:8" x14ac:dyDescent="0.25">
      <c r="B191" s="58"/>
      <c r="C191" s="59"/>
      <c r="D191" s="60"/>
      <c r="E191" s="5"/>
      <c r="F191" s="60"/>
    </row>
    <row r="192" spans="1:8" x14ac:dyDescent="0.25">
      <c r="B192" s="58"/>
      <c r="C192" s="59"/>
      <c r="D192" s="60"/>
      <c r="E192" s="5"/>
      <c r="F192" s="60"/>
    </row>
    <row r="193" spans="1:8" x14ac:dyDescent="0.25">
      <c r="B193" s="53" t="s">
        <v>114</v>
      </c>
      <c r="E193" s="3"/>
    </row>
    <row r="194" spans="1:8" x14ac:dyDescent="0.25">
      <c r="B194" s="65"/>
      <c r="C194" s="66"/>
      <c r="D194" s="67"/>
      <c r="E194" s="6"/>
    </row>
    <row r="195" spans="1:8" ht="39.6" x14ac:dyDescent="0.25">
      <c r="A195" s="49" t="s">
        <v>29</v>
      </c>
      <c r="B195" s="65" t="s">
        <v>144</v>
      </c>
      <c r="C195" s="66" t="s">
        <v>12</v>
      </c>
      <c r="D195" s="67">
        <v>2</v>
      </c>
      <c r="E195" s="7"/>
      <c r="F195" s="52">
        <f t="shared" ref="F195" si="21">D195*E195</f>
        <v>0</v>
      </c>
    </row>
    <row r="196" spans="1:8" x14ac:dyDescent="0.25">
      <c r="B196" s="50"/>
      <c r="E196" s="3"/>
    </row>
    <row r="197" spans="1:8" ht="66" x14ac:dyDescent="0.25">
      <c r="A197" s="49" t="s">
        <v>82</v>
      </c>
      <c r="B197" s="50" t="s">
        <v>145</v>
      </c>
      <c r="C197" s="51" t="s">
        <v>11</v>
      </c>
      <c r="D197" s="52">
        <f>8+6</f>
        <v>14</v>
      </c>
      <c r="E197" s="2"/>
      <c r="F197" s="52">
        <f>D197*E197</f>
        <v>0</v>
      </c>
    </row>
    <row r="198" spans="1:8" x14ac:dyDescent="0.25">
      <c r="B198" s="50"/>
      <c r="E198" s="3"/>
    </row>
    <row r="199" spans="1:8" ht="81.599999999999994" x14ac:dyDescent="0.25">
      <c r="A199" s="49" t="s">
        <v>115</v>
      </c>
      <c r="B199" s="50" t="s">
        <v>149</v>
      </c>
      <c r="C199" s="51" t="s">
        <v>11</v>
      </c>
      <c r="D199" s="52">
        <v>56</v>
      </c>
      <c r="E199" s="2"/>
      <c r="F199" s="52">
        <f>D199*E199</f>
        <v>0</v>
      </c>
    </row>
    <row r="200" spans="1:8" x14ac:dyDescent="0.25">
      <c r="B200" s="50"/>
      <c r="E200" s="3"/>
    </row>
    <row r="201" spans="1:8" ht="26.4" x14ac:dyDescent="0.25">
      <c r="A201" s="49" t="s">
        <v>116</v>
      </c>
      <c r="B201" s="50" t="s">
        <v>147</v>
      </c>
      <c r="C201" s="51" t="s">
        <v>12</v>
      </c>
      <c r="D201" s="52">
        <v>62</v>
      </c>
      <c r="E201" s="2"/>
      <c r="F201" s="52">
        <f>D201*E201</f>
        <v>0</v>
      </c>
    </row>
    <row r="202" spans="1:8" x14ac:dyDescent="0.25">
      <c r="B202" s="50"/>
      <c r="E202" s="3"/>
    </row>
    <row r="203" spans="1:8" ht="52.8" x14ac:dyDescent="0.25">
      <c r="A203" s="49" t="s">
        <v>117</v>
      </c>
      <c r="B203" s="50" t="s">
        <v>146</v>
      </c>
      <c r="C203" s="51" t="s">
        <v>5</v>
      </c>
      <c r="D203" s="52">
        <v>2.5</v>
      </c>
      <c r="E203" s="2"/>
      <c r="F203" s="52">
        <f>D203*E203</f>
        <v>0</v>
      </c>
    </row>
    <row r="204" spans="1:8" x14ac:dyDescent="0.25">
      <c r="B204" s="50"/>
      <c r="E204" s="3"/>
    </row>
    <row r="205" spans="1:8" ht="66" x14ac:dyDescent="0.25">
      <c r="A205" s="49" t="s">
        <v>118</v>
      </c>
      <c r="B205" s="50" t="s">
        <v>171</v>
      </c>
      <c r="C205" s="51" t="s">
        <v>5</v>
      </c>
      <c r="D205" s="52">
        <f>30*0.3*1.25</f>
        <v>11.25</v>
      </c>
      <c r="E205" s="2"/>
      <c r="F205" s="52">
        <f>D205*E205</f>
        <v>0</v>
      </c>
      <c r="H205" s="57"/>
    </row>
    <row r="206" spans="1:8" x14ac:dyDescent="0.25">
      <c r="B206" s="50"/>
      <c r="E206" s="3"/>
    </row>
    <row r="207" spans="1:8" ht="52.8" x14ac:dyDescent="0.25">
      <c r="A207" s="49" t="s">
        <v>148</v>
      </c>
      <c r="B207" s="50" t="s">
        <v>150</v>
      </c>
      <c r="C207" s="51" t="s">
        <v>11</v>
      </c>
      <c r="D207" s="52">
        <v>30</v>
      </c>
      <c r="E207" s="2"/>
      <c r="F207" s="52">
        <f>D207*E207</f>
        <v>0</v>
      </c>
    </row>
    <row r="208" spans="1:8" x14ac:dyDescent="0.25">
      <c r="B208" s="50"/>
      <c r="E208" s="3"/>
    </row>
    <row r="209" spans="1:6" ht="52.8" x14ac:dyDescent="0.25">
      <c r="A209" s="49" t="s">
        <v>170</v>
      </c>
      <c r="B209" s="50" t="s">
        <v>151</v>
      </c>
      <c r="C209" s="51" t="s">
        <v>11</v>
      </c>
      <c r="D209" s="52">
        <v>13</v>
      </c>
      <c r="E209" s="2"/>
      <c r="F209" s="52">
        <f>D209*E209</f>
        <v>0</v>
      </c>
    </row>
    <row r="210" spans="1:6" x14ac:dyDescent="0.25">
      <c r="B210" s="50"/>
      <c r="E210" s="3"/>
    </row>
    <row r="211" spans="1:6" x14ac:dyDescent="0.25">
      <c r="B211" s="54" t="str">
        <f>CONCATENATE(B193," SKUPAJ:")</f>
        <v>VII. ODVODNJAVANJE SKUPAJ:</v>
      </c>
      <c r="C211" s="55"/>
      <c r="D211" s="56"/>
      <c r="E211" s="4"/>
      <c r="F211" s="56">
        <f>SUM(F195:F209)</f>
        <v>0</v>
      </c>
    </row>
    <row r="212" spans="1:6" x14ac:dyDescent="0.25">
      <c r="B212" s="50"/>
      <c r="E212" s="3"/>
    </row>
    <row r="213" spans="1:6" x14ac:dyDescent="0.25">
      <c r="B213" s="50"/>
      <c r="E213" s="3"/>
    </row>
    <row r="214" spans="1:6" x14ac:dyDescent="0.25">
      <c r="B214" s="53" t="s">
        <v>119</v>
      </c>
      <c r="C214" s="59"/>
      <c r="D214" s="60"/>
      <c r="E214" s="5"/>
      <c r="F214" s="60"/>
    </row>
    <row r="215" spans="1:6" x14ac:dyDescent="0.25">
      <c r="B215" s="50"/>
      <c r="E215" s="3"/>
    </row>
    <row r="216" spans="1:6" ht="92.4" x14ac:dyDescent="0.25">
      <c r="A216" s="49" t="s">
        <v>45</v>
      </c>
      <c r="B216" s="68" t="s">
        <v>152</v>
      </c>
      <c r="C216" s="51" t="s">
        <v>11</v>
      </c>
      <c r="D216" s="52">
        <v>56</v>
      </c>
      <c r="E216" s="2"/>
      <c r="F216" s="52">
        <f>D216*E216</f>
        <v>0</v>
      </c>
    </row>
    <row r="217" spans="1:6" x14ac:dyDescent="0.25">
      <c r="B217" s="68"/>
      <c r="E217" s="3"/>
    </row>
    <row r="218" spans="1:6" ht="26.4" x14ac:dyDescent="0.25">
      <c r="A218" s="49" t="s">
        <v>61</v>
      </c>
      <c r="B218" s="68" t="s">
        <v>69</v>
      </c>
      <c r="C218" s="51" t="s">
        <v>12</v>
      </c>
      <c r="D218" s="52">
        <v>2</v>
      </c>
      <c r="E218" s="2"/>
      <c r="F218" s="52">
        <f>D218*E218</f>
        <v>0</v>
      </c>
    </row>
    <row r="219" spans="1:6" x14ac:dyDescent="0.25">
      <c r="B219" s="68"/>
      <c r="E219" s="3"/>
    </row>
    <row r="220" spans="1:6" ht="39.6" x14ac:dyDescent="0.25">
      <c r="A220" s="49" t="s">
        <v>102</v>
      </c>
      <c r="B220" s="68" t="s">
        <v>161</v>
      </c>
      <c r="C220" s="51" t="s">
        <v>12</v>
      </c>
      <c r="D220" s="52">
        <v>6</v>
      </c>
      <c r="E220" s="2"/>
      <c r="F220" s="52">
        <f>D220*E220</f>
        <v>0</v>
      </c>
    </row>
    <row r="221" spans="1:6" x14ac:dyDescent="0.25">
      <c r="B221" s="68"/>
      <c r="E221" s="3"/>
    </row>
    <row r="222" spans="1:6" ht="39.6" x14ac:dyDescent="0.25">
      <c r="A222" s="49" t="s">
        <v>154</v>
      </c>
      <c r="B222" s="69" t="s">
        <v>153</v>
      </c>
      <c r="C222" s="70" t="s">
        <v>12</v>
      </c>
      <c r="D222" s="71">
        <v>2</v>
      </c>
      <c r="E222" s="1"/>
      <c r="F222" s="71">
        <f>D222*E222</f>
        <v>0</v>
      </c>
    </row>
    <row r="223" spans="1:6" x14ac:dyDescent="0.25">
      <c r="B223" s="69"/>
      <c r="C223" s="70"/>
      <c r="D223" s="71"/>
      <c r="E223" s="8"/>
      <c r="F223" s="71"/>
    </row>
    <row r="224" spans="1:6" ht="26.4" x14ac:dyDescent="0.25">
      <c r="A224" s="49" t="s">
        <v>155</v>
      </c>
      <c r="B224" s="69" t="s">
        <v>159</v>
      </c>
      <c r="C224" s="70" t="s">
        <v>12</v>
      </c>
      <c r="D224" s="71">
        <v>2</v>
      </c>
      <c r="E224" s="1"/>
      <c r="F224" s="71">
        <f>D224*E224</f>
        <v>0</v>
      </c>
    </row>
    <row r="225" spans="1:6" x14ac:dyDescent="0.25">
      <c r="B225" s="68"/>
      <c r="E225" s="3"/>
    </row>
    <row r="226" spans="1:6" ht="66" x14ac:dyDescent="0.25">
      <c r="A226" s="49" t="s">
        <v>156</v>
      </c>
      <c r="B226" s="69" t="s">
        <v>157</v>
      </c>
      <c r="C226" s="51" t="s">
        <v>12</v>
      </c>
      <c r="D226" s="71">
        <v>2</v>
      </c>
      <c r="E226" s="2"/>
      <c r="F226" s="52">
        <f>D226*E226</f>
        <v>0</v>
      </c>
    </row>
    <row r="227" spans="1:6" x14ac:dyDescent="0.25">
      <c r="B227" s="68"/>
      <c r="E227" s="3"/>
    </row>
    <row r="228" spans="1:6" ht="52.8" x14ac:dyDescent="0.25">
      <c r="A228" s="49" t="s">
        <v>158</v>
      </c>
      <c r="B228" s="69" t="s">
        <v>160</v>
      </c>
      <c r="C228" s="51" t="s">
        <v>12</v>
      </c>
      <c r="D228" s="71">
        <v>2</v>
      </c>
      <c r="E228" s="2"/>
      <c r="F228" s="52">
        <f>D228*E228</f>
        <v>0</v>
      </c>
    </row>
    <row r="229" spans="1:6" x14ac:dyDescent="0.25">
      <c r="B229" s="68"/>
      <c r="E229" s="3"/>
    </row>
    <row r="230" spans="1:6" x14ac:dyDescent="0.25">
      <c r="B230" s="54" t="str">
        <f>CONCATENATE(B214," SKUPAJ:")</f>
        <v>VIII. PROMETNA OPREMA SKUPAJ:</v>
      </c>
      <c r="C230" s="55"/>
      <c r="D230" s="56"/>
      <c r="E230" s="4"/>
      <c r="F230" s="56">
        <f>SUM(F216:F228)</f>
        <v>0</v>
      </c>
    </row>
    <row r="231" spans="1:6" x14ac:dyDescent="0.25">
      <c r="B231" s="50"/>
      <c r="E231" s="3"/>
    </row>
    <row r="232" spans="1:6" x14ac:dyDescent="0.25">
      <c r="B232" s="50"/>
      <c r="E232" s="3"/>
    </row>
    <row r="233" spans="1:6" x14ac:dyDescent="0.25">
      <c r="B233" s="53" t="s">
        <v>120</v>
      </c>
      <c r="C233" s="59"/>
      <c r="D233" s="60"/>
      <c r="E233" s="5"/>
      <c r="F233" s="60"/>
    </row>
    <row r="234" spans="1:6" x14ac:dyDescent="0.25">
      <c r="B234" s="50"/>
      <c r="E234" s="3"/>
    </row>
    <row r="235" spans="1:6" ht="66" x14ac:dyDescent="0.25">
      <c r="A235" s="49" t="s">
        <v>121</v>
      </c>
      <c r="B235" s="50" t="s">
        <v>55</v>
      </c>
      <c r="C235" s="51" t="s">
        <v>0</v>
      </c>
      <c r="D235" s="52">
        <f>D112/0.2</f>
        <v>103.125</v>
      </c>
      <c r="E235" s="2"/>
      <c r="F235" s="52">
        <f>D235*E235</f>
        <v>0</v>
      </c>
    </row>
    <row r="236" spans="1:6" x14ac:dyDescent="0.25">
      <c r="B236" s="50"/>
      <c r="E236" s="3"/>
    </row>
    <row r="237" spans="1:6" ht="26.4" x14ac:dyDescent="0.25">
      <c r="A237" s="49" t="s">
        <v>122</v>
      </c>
      <c r="B237" s="50" t="s">
        <v>65</v>
      </c>
      <c r="C237" s="51" t="s">
        <v>12</v>
      </c>
      <c r="D237" s="52">
        <v>4</v>
      </c>
      <c r="E237" s="2"/>
      <c r="F237" s="52">
        <f>D237*E237</f>
        <v>0</v>
      </c>
    </row>
    <row r="238" spans="1:6" x14ac:dyDescent="0.25">
      <c r="B238" s="50"/>
      <c r="E238" s="3"/>
    </row>
    <row r="239" spans="1:6" x14ac:dyDescent="0.25">
      <c r="A239" s="49" t="s">
        <v>123</v>
      </c>
      <c r="B239" s="50" t="s">
        <v>30</v>
      </c>
      <c r="C239" s="51" t="s">
        <v>0</v>
      </c>
      <c r="D239" s="52">
        <v>890</v>
      </c>
      <c r="E239" s="2"/>
      <c r="F239" s="52">
        <f>D239*E239</f>
        <v>0</v>
      </c>
    </row>
    <row r="240" spans="1:6" x14ac:dyDescent="0.25">
      <c r="B240" s="50"/>
      <c r="E240" s="3"/>
      <c r="F240" s="52">
        <f t="shared" ref="F240:F242" si="22">D240*E240</f>
        <v>0</v>
      </c>
    </row>
    <row r="241" spans="1:9" x14ac:dyDescent="0.25">
      <c r="A241" s="49" t="s">
        <v>124</v>
      </c>
      <c r="B241" s="50" t="s">
        <v>43</v>
      </c>
      <c r="C241" s="51" t="s">
        <v>37</v>
      </c>
      <c r="D241" s="52">
        <v>16</v>
      </c>
      <c r="E241" s="2"/>
      <c r="F241" s="52">
        <f t="shared" si="22"/>
        <v>0</v>
      </c>
    </row>
    <row r="242" spans="1:9" x14ac:dyDescent="0.25">
      <c r="B242" s="50"/>
      <c r="E242" s="3"/>
      <c r="F242" s="52">
        <f t="shared" si="22"/>
        <v>0</v>
      </c>
    </row>
    <row r="243" spans="1:9" ht="26.4" x14ac:dyDescent="0.25">
      <c r="A243" s="49" t="s">
        <v>125</v>
      </c>
      <c r="B243" s="68" t="s">
        <v>68</v>
      </c>
      <c r="C243" s="51" t="s">
        <v>28</v>
      </c>
      <c r="D243" s="52">
        <v>1</v>
      </c>
      <c r="E243" s="2"/>
      <c r="F243" s="52">
        <f>D243*E243</f>
        <v>0</v>
      </c>
    </row>
    <row r="244" spans="1:9" x14ac:dyDescent="0.25">
      <c r="B244" s="68"/>
    </row>
    <row r="245" spans="1:9" ht="26.4" x14ac:dyDescent="0.25">
      <c r="A245" s="49" t="s">
        <v>126</v>
      </c>
      <c r="B245" s="50" t="s">
        <v>83</v>
      </c>
      <c r="C245" s="72">
        <v>1.4999999999999999E-2</v>
      </c>
      <c r="D245" s="73">
        <f>SUM(F16:F31)+SUM(F235:F243)</f>
        <v>0</v>
      </c>
      <c r="E245" s="13"/>
      <c r="F245" s="52">
        <f>C245*D245</f>
        <v>0</v>
      </c>
    </row>
    <row r="246" spans="1:9" x14ac:dyDescent="0.25">
      <c r="B246" s="50"/>
      <c r="E246" s="13"/>
    </row>
    <row r="247" spans="1:9" ht="39.6" x14ac:dyDescent="0.25">
      <c r="A247" s="49" t="s">
        <v>127</v>
      </c>
      <c r="B247" s="50" t="s">
        <v>84</v>
      </c>
      <c r="C247" s="72">
        <v>2.5000000000000001E-2</v>
      </c>
      <c r="D247" s="73">
        <f>D245</f>
        <v>0</v>
      </c>
      <c r="E247" s="13"/>
      <c r="F247" s="52">
        <f>C247*D247</f>
        <v>0</v>
      </c>
    </row>
    <row r="248" spans="1:9" x14ac:dyDescent="0.25">
      <c r="B248" s="50"/>
      <c r="C248" s="72"/>
      <c r="D248" s="73"/>
      <c r="E248" s="13"/>
    </row>
    <row r="249" spans="1:9" x14ac:dyDescent="0.25">
      <c r="B249" s="54" t="str">
        <f>CONCATENATE(B233," SKUPAJ:")</f>
        <v>IX. ZAKLJUČNA IN OSTALA DELA SKUPAJ:</v>
      </c>
      <c r="C249" s="55"/>
      <c r="D249" s="56"/>
      <c r="E249" s="56"/>
      <c r="F249" s="56">
        <f>SUM(F235:F247)</f>
        <v>0</v>
      </c>
    </row>
    <row r="252" spans="1:9" x14ac:dyDescent="0.25">
      <c r="B252" s="19"/>
      <c r="G252" s="74"/>
    </row>
    <row r="253" spans="1:9" x14ac:dyDescent="0.25">
      <c r="G253" s="74"/>
    </row>
    <row r="254" spans="1:9" x14ac:dyDescent="0.25">
      <c r="G254" s="74"/>
    </row>
    <row r="255" spans="1:9" x14ac:dyDescent="0.25">
      <c r="G255" s="74"/>
    </row>
    <row r="256" spans="1:9" s="74" customFormat="1" x14ac:dyDescent="0.25">
      <c r="A256" s="49"/>
      <c r="B256" s="10"/>
      <c r="C256" s="51"/>
      <c r="D256" s="52"/>
      <c r="E256" s="52"/>
      <c r="F256" s="52"/>
      <c r="H256" s="75"/>
      <c r="I256" s="76"/>
    </row>
    <row r="257" spans="1:9" s="74" customFormat="1" x14ac:dyDescent="0.25">
      <c r="A257" s="77"/>
      <c r="B257" s="78"/>
      <c r="C257" s="79"/>
      <c r="D257" s="52"/>
      <c r="E257" s="61"/>
      <c r="F257" s="52"/>
      <c r="H257" s="75"/>
      <c r="I257" s="76"/>
    </row>
    <row r="258" spans="1:9" s="74" customFormat="1" x14ac:dyDescent="0.25">
      <c r="A258" s="77"/>
      <c r="B258" s="78"/>
      <c r="C258" s="79"/>
      <c r="D258" s="52"/>
      <c r="E258" s="61"/>
      <c r="F258" s="52"/>
      <c r="H258" s="75"/>
      <c r="I258" s="76"/>
    </row>
    <row r="259" spans="1:9" s="74" customFormat="1" x14ac:dyDescent="0.25">
      <c r="A259" s="77"/>
      <c r="B259" s="78"/>
      <c r="C259" s="79"/>
      <c r="D259" s="52"/>
      <c r="E259" s="61"/>
      <c r="F259" s="52"/>
      <c r="H259" s="75"/>
      <c r="I259" s="76"/>
    </row>
    <row r="260" spans="1:9" s="74" customFormat="1" x14ac:dyDescent="0.25">
      <c r="A260" s="77"/>
      <c r="B260" s="78"/>
      <c r="C260" s="79"/>
      <c r="D260" s="52"/>
      <c r="E260" s="61"/>
      <c r="F260" s="52"/>
      <c r="H260" s="75"/>
      <c r="I260" s="76"/>
    </row>
    <row r="261" spans="1:9" s="74" customFormat="1" x14ac:dyDescent="0.25">
      <c r="A261" s="77"/>
      <c r="B261" s="78"/>
      <c r="C261" s="79"/>
      <c r="D261" s="52"/>
      <c r="E261" s="61"/>
      <c r="F261" s="52"/>
      <c r="H261" s="75"/>
      <c r="I261" s="76"/>
    </row>
    <row r="262" spans="1:9" s="74" customFormat="1" x14ac:dyDescent="0.25">
      <c r="A262" s="77"/>
      <c r="B262" s="78"/>
      <c r="C262" s="79"/>
      <c r="D262" s="52"/>
      <c r="E262" s="61"/>
      <c r="F262" s="52"/>
      <c r="H262" s="75"/>
      <c r="I262" s="76"/>
    </row>
    <row r="263" spans="1:9" s="74" customFormat="1" x14ac:dyDescent="0.25">
      <c r="A263" s="77"/>
      <c r="B263" s="78"/>
      <c r="C263" s="79"/>
      <c r="D263" s="52"/>
      <c r="E263" s="61"/>
      <c r="F263" s="52"/>
      <c r="H263" s="75"/>
      <c r="I263" s="76"/>
    </row>
    <row r="264" spans="1:9" s="74" customFormat="1" x14ac:dyDescent="0.25">
      <c r="A264" s="77"/>
      <c r="B264" s="78"/>
      <c r="C264" s="79"/>
      <c r="D264" s="52"/>
      <c r="E264" s="61"/>
      <c r="F264" s="52"/>
      <c r="H264" s="75"/>
      <c r="I264" s="76"/>
    </row>
    <row r="265" spans="1:9" s="74" customFormat="1" x14ac:dyDescent="0.25">
      <c r="A265" s="77"/>
      <c r="B265" s="78"/>
      <c r="C265" s="79"/>
      <c r="D265" s="52"/>
      <c r="E265" s="61"/>
      <c r="F265" s="52"/>
      <c r="H265" s="75"/>
      <c r="I265" s="76"/>
    </row>
    <row r="266" spans="1:9" s="74" customFormat="1" x14ac:dyDescent="0.25">
      <c r="A266" s="77"/>
      <c r="B266" s="78"/>
      <c r="C266" s="79"/>
      <c r="D266" s="52"/>
      <c r="E266" s="61"/>
      <c r="F266" s="52"/>
      <c r="H266" s="75"/>
      <c r="I266" s="76"/>
    </row>
    <row r="267" spans="1:9" s="74" customFormat="1" x14ac:dyDescent="0.25">
      <c r="A267" s="77"/>
      <c r="B267" s="78"/>
      <c r="C267" s="79"/>
      <c r="D267" s="52"/>
      <c r="E267" s="61"/>
      <c r="F267" s="52"/>
      <c r="H267" s="75"/>
      <c r="I267" s="76"/>
    </row>
    <row r="268" spans="1:9" s="74" customFormat="1" x14ac:dyDescent="0.25">
      <c r="A268" s="77"/>
      <c r="B268" s="80"/>
      <c r="C268" s="81"/>
      <c r="D268" s="60"/>
      <c r="E268" s="82"/>
      <c r="F268" s="60"/>
      <c r="H268" s="75"/>
      <c r="I268" s="76"/>
    </row>
    <row r="269" spans="1:9" s="74" customFormat="1" x14ac:dyDescent="0.25">
      <c r="A269" s="77"/>
      <c r="B269" s="78"/>
      <c r="C269" s="79"/>
      <c r="D269" s="52"/>
      <c r="E269" s="61"/>
      <c r="F269" s="52"/>
      <c r="H269" s="75"/>
      <c r="I269" s="76"/>
    </row>
    <row r="270" spans="1:9" s="74" customFormat="1" x14ac:dyDescent="0.25">
      <c r="A270" s="77"/>
      <c r="B270" s="78"/>
      <c r="C270" s="79"/>
      <c r="D270" s="52"/>
      <c r="E270" s="61"/>
      <c r="F270" s="52"/>
      <c r="H270" s="75"/>
      <c r="I270" s="76"/>
    </row>
    <row r="271" spans="1:9" s="74" customFormat="1" x14ac:dyDescent="0.25">
      <c r="A271" s="77"/>
      <c r="B271" s="83"/>
      <c r="C271" s="79"/>
      <c r="D271" s="52"/>
      <c r="E271" s="61"/>
      <c r="F271" s="52"/>
      <c r="H271" s="75"/>
      <c r="I271" s="76"/>
    </row>
    <row r="272" spans="1:9" s="74" customFormat="1" x14ac:dyDescent="0.25">
      <c r="A272" s="77"/>
      <c r="B272" s="78"/>
      <c r="C272" s="79"/>
      <c r="D272" s="52"/>
      <c r="E272" s="61"/>
      <c r="F272" s="52"/>
      <c r="H272" s="75"/>
      <c r="I272" s="76"/>
    </row>
    <row r="273" spans="1:9" s="74" customFormat="1" x14ac:dyDescent="0.25">
      <c r="A273" s="77"/>
      <c r="B273" s="80"/>
      <c r="C273" s="79"/>
      <c r="D273" s="52"/>
      <c r="E273" s="61"/>
      <c r="F273" s="52"/>
      <c r="H273" s="75"/>
      <c r="I273" s="76"/>
    </row>
    <row r="274" spans="1:9" s="74" customFormat="1" x14ac:dyDescent="0.25">
      <c r="A274" s="77"/>
      <c r="B274" s="78"/>
      <c r="C274" s="79"/>
      <c r="D274" s="52"/>
      <c r="E274" s="61"/>
      <c r="F274" s="52"/>
      <c r="H274" s="75"/>
      <c r="I274" s="76"/>
    </row>
    <row r="275" spans="1:9" s="74" customFormat="1" x14ac:dyDescent="0.25">
      <c r="A275" s="77"/>
      <c r="B275" s="78"/>
      <c r="C275" s="79"/>
      <c r="D275" s="52"/>
      <c r="E275" s="61"/>
      <c r="F275" s="52"/>
      <c r="H275" s="75"/>
      <c r="I275" s="76"/>
    </row>
    <row r="276" spans="1:9" s="74" customFormat="1" ht="12.75" customHeight="1" x14ac:dyDescent="0.25">
      <c r="A276" s="77"/>
      <c r="B276" s="78"/>
      <c r="C276" s="79"/>
      <c r="D276" s="52"/>
      <c r="E276" s="61"/>
      <c r="F276" s="52"/>
      <c r="H276" s="75"/>
      <c r="I276" s="76"/>
    </row>
    <row r="277" spans="1:9" s="74" customFormat="1" x14ac:dyDescent="0.25">
      <c r="A277" s="77"/>
      <c r="B277" s="78"/>
      <c r="C277" s="79"/>
      <c r="D277" s="52"/>
      <c r="E277" s="61"/>
      <c r="F277" s="52"/>
      <c r="H277" s="75"/>
      <c r="I277" s="76"/>
    </row>
    <row r="278" spans="1:9" s="74" customFormat="1" x14ac:dyDescent="0.25">
      <c r="A278" s="77"/>
      <c r="B278" s="78"/>
      <c r="C278" s="79"/>
      <c r="D278" s="52"/>
      <c r="E278" s="61"/>
      <c r="F278" s="52"/>
      <c r="H278" s="75"/>
      <c r="I278" s="76"/>
    </row>
    <row r="279" spans="1:9" s="74" customFormat="1" x14ac:dyDescent="0.25">
      <c r="A279" s="77"/>
      <c r="B279" s="78"/>
      <c r="C279" s="79"/>
      <c r="D279" s="52"/>
      <c r="E279" s="61"/>
      <c r="F279" s="52"/>
      <c r="H279" s="75"/>
      <c r="I279" s="76"/>
    </row>
    <row r="280" spans="1:9" s="74" customFormat="1" x14ac:dyDescent="0.25">
      <c r="A280" s="77"/>
      <c r="B280" s="78"/>
      <c r="C280" s="79"/>
      <c r="D280" s="52"/>
      <c r="E280" s="61"/>
      <c r="F280" s="52"/>
      <c r="H280" s="75"/>
      <c r="I280" s="76"/>
    </row>
    <row r="281" spans="1:9" s="74" customFormat="1" x14ac:dyDescent="0.25">
      <c r="A281" s="77"/>
      <c r="B281" s="78"/>
      <c r="C281" s="79"/>
      <c r="D281" s="52"/>
      <c r="E281" s="61"/>
      <c r="F281" s="52"/>
      <c r="H281" s="75"/>
      <c r="I281" s="76"/>
    </row>
    <row r="282" spans="1:9" s="74" customFormat="1" x14ac:dyDescent="0.25">
      <c r="A282" s="77"/>
      <c r="B282" s="78"/>
      <c r="C282" s="79"/>
      <c r="D282" s="52"/>
      <c r="E282" s="61"/>
      <c r="F282" s="52"/>
      <c r="H282" s="75"/>
      <c r="I282" s="76"/>
    </row>
    <row r="283" spans="1:9" s="74" customFormat="1" x14ac:dyDescent="0.25">
      <c r="A283" s="77"/>
      <c r="B283" s="78"/>
      <c r="C283" s="79"/>
      <c r="D283" s="52"/>
      <c r="E283" s="61"/>
      <c r="F283" s="52"/>
      <c r="H283" s="75"/>
      <c r="I283" s="76"/>
    </row>
    <row r="284" spans="1:9" s="74" customFormat="1" x14ac:dyDescent="0.25">
      <c r="A284" s="77"/>
      <c r="B284" s="78"/>
      <c r="C284" s="79"/>
      <c r="D284" s="52"/>
      <c r="E284" s="61"/>
      <c r="F284" s="52"/>
      <c r="H284" s="75"/>
      <c r="I284" s="76"/>
    </row>
    <row r="285" spans="1:9" s="74" customFormat="1" x14ac:dyDescent="0.25">
      <c r="A285" s="77"/>
      <c r="B285" s="83"/>
      <c r="C285" s="79"/>
      <c r="D285" s="52"/>
      <c r="E285" s="61"/>
      <c r="F285" s="52"/>
      <c r="H285" s="75"/>
      <c r="I285" s="76"/>
    </row>
    <row r="286" spans="1:9" s="74" customFormat="1" x14ac:dyDescent="0.25">
      <c r="A286" s="77"/>
      <c r="B286" s="78"/>
      <c r="C286" s="79"/>
      <c r="D286" s="52"/>
      <c r="E286" s="61"/>
      <c r="F286" s="52"/>
      <c r="H286" s="75"/>
      <c r="I286" s="76"/>
    </row>
    <row r="287" spans="1:9" s="74" customFormat="1" x14ac:dyDescent="0.25">
      <c r="A287" s="77"/>
      <c r="B287" s="78"/>
      <c r="C287" s="79"/>
      <c r="D287" s="52"/>
      <c r="E287" s="61"/>
      <c r="F287" s="52"/>
      <c r="H287" s="75"/>
      <c r="I287" s="76"/>
    </row>
    <row r="288" spans="1:9" s="74" customFormat="1" x14ac:dyDescent="0.25">
      <c r="A288" s="77"/>
      <c r="B288" s="78"/>
      <c r="C288" s="79"/>
      <c r="D288" s="52"/>
      <c r="E288" s="61"/>
      <c r="F288" s="52"/>
      <c r="H288" s="75"/>
      <c r="I288" s="76"/>
    </row>
    <row r="289" spans="1:9" s="74" customFormat="1" x14ac:dyDescent="0.25">
      <c r="A289" s="77"/>
      <c r="B289" s="78"/>
      <c r="C289" s="79"/>
      <c r="D289" s="52"/>
      <c r="E289" s="61"/>
      <c r="F289" s="52"/>
      <c r="H289" s="75"/>
      <c r="I289" s="76"/>
    </row>
    <row r="290" spans="1:9" s="74" customFormat="1" x14ac:dyDescent="0.25">
      <c r="A290" s="77"/>
      <c r="B290" s="78"/>
      <c r="C290" s="79"/>
      <c r="D290" s="52"/>
      <c r="E290" s="61"/>
      <c r="F290" s="52"/>
      <c r="H290" s="75"/>
      <c r="I290" s="76"/>
    </row>
    <row r="291" spans="1:9" s="74" customFormat="1" x14ac:dyDescent="0.25">
      <c r="A291" s="77"/>
      <c r="B291" s="78"/>
      <c r="C291" s="79"/>
      <c r="D291" s="52"/>
      <c r="E291" s="61"/>
      <c r="F291" s="52"/>
      <c r="H291" s="75"/>
      <c r="I291" s="76"/>
    </row>
    <row r="292" spans="1:9" s="74" customFormat="1" x14ac:dyDescent="0.25">
      <c r="A292" s="77"/>
      <c r="B292" s="78"/>
      <c r="C292" s="79"/>
      <c r="D292" s="52"/>
      <c r="E292" s="61"/>
      <c r="F292" s="52"/>
      <c r="H292" s="75"/>
      <c r="I292" s="76"/>
    </row>
    <row r="293" spans="1:9" s="74" customFormat="1" x14ac:dyDescent="0.25">
      <c r="A293" s="77"/>
      <c r="B293" s="78"/>
      <c r="C293" s="79"/>
      <c r="D293" s="52"/>
      <c r="E293" s="61"/>
      <c r="F293" s="52"/>
      <c r="H293" s="75"/>
      <c r="I293" s="76"/>
    </row>
    <row r="294" spans="1:9" s="74" customFormat="1" x14ac:dyDescent="0.25">
      <c r="A294" s="77"/>
      <c r="B294" s="78"/>
      <c r="C294" s="79"/>
      <c r="D294" s="52"/>
      <c r="E294" s="61"/>
      <c r="F294" s="52"/>
      <c r="H294" s="75"/>
      <c r="I294" s="76"/>
    </row>
    <row r="295" spans="1:9" s="74" customFormat="1" x14ac:dyDescent="0.25">
      <c r="A295" s="77"/>
      <c r="B295" s="83"/>
      <c r="C295" s="79"/>
      <c r="D295" s="52"/>
      <c r="E295" s="61"/>
      <c r="F295" s="52"/>
      <c r="H295" s="75"/>
      <c r="I295" s="76"/>
    </row>
    <row r="296" spans="1:9" s="74" customFormat="1" x14ac:dyDescent="0.25">
      <c r="A296" s="77"/>
      <c r="B296" s="78"/>
      <c r="C296" s="79"/>
      <c r="D296" s="52"/>
      <c r="E296" s="61"/>
      <c r="F296" s="52"/>
      <c r="H296" s="75"/>
      <c r="I296" s="76"/>
    </row>
    <row r="297" spans="1:9" s="74" customFormat="1" x14ac:dyDescent="0.25">
      <c r="A297" s="77"/>
      <c r="B297" s="78"/>
      <c r="C297" s="79"/>
      <c r="D297" s="52"/>
      <c r="E297" s="61"/>
      <c r="F297" s="52"/>
      <c r="G297" s="13"/>
      <c r="H297" s="75"/>
      <c r="I297" s="76"/>
    </row>
    <row r="298" spans="1:9" s="74" customFormat="1" x14ac:dyDescent="0.25">
      <c r="A298" s="77"/>
      <c r="B298" s="78"/>
      <c r="C298" s="79"/>
      <c r="D298" s="52"/>
      <c r="E298" s="61"/>
      <c r="F298" s="52"/>
      <c r="G298" s="13"/>
      <c r="H298" s="75"/>
      <c r="I298" s="76"/>
    </row>
    <row r="299" spans="1:9" s="74" customFormat="1" x14ac:dyDescent="0.25">
      <c r="A299" s="77"/>
      <c r="B299" s="78"/>
      <c r="C299" s="79"/>
      <c r="D299" s="52"/>
      <c r="E299" s="61"/>
      <c r="F299" s="52"/>
      <c r="G299" s="13"/>
      <c r="H299" s="75"/>
      <c r="I299" s="76"/>
    </row>
    <row r="300" spans="1:9" s="74" customFormat="1" x14ac:dyDescent="0.25">
      <c r="A300" s="77"/>
      <c r="B300" s="78"/>
      <c r="C300" s="79"/>
      <c r="D300" s="52"/>
      <c r="E300" s="61"/>
      <c r="F300" s="52"/>
      <c r="G300" s="13"/>
      <c r="H300" s="75"/>
      <c r="I300" s="76"/>
    </row>
    <row r="301" spans="1:9" x14ac:dyDescent="0.25">
      <c r="A301" s="77"/>
      <c r="B301" s="78"/>
      <c r="C301" s="79"/>
      <c r="E301" s="61"/>
    </row>
    <row r="302" spans="1:9" x14ac:dyDescent="0.25">
      <c r="B302" s="78"/>
      <c r="C302" s="79"/>
      <c r="E302" s="61"/>
    </row>
    <row r="303" spans="1:9" x14ac:dyDescent="0.25">
      <c r="B303" s="78"/>
      <c r="C303" s="79"/>
      <c r="E303" s="61"/>
    </row>
    <row r="304" spans="1:9" x14ac:dyDescent="0.25">
      <c r="B304" s="78"/>
      <c r="C304" s="79"/>
      <c r="E304" s="61"/>
    </row>
    <row r="305" spans="2:6" x14ac:dyDescent="0.25">
      <c r="B305" s="78"/>
      <c r="C305" s="79"/>
      <c r="E305" s="61"/>
    </row>
    <row r="311" spans="2:6" x14ac:dyDescent="0.25">
      <c r="B311" s="58"/>
      <c r="C311" s="59"/>
      <c r="D311" s="60"/>
      <c r="E311" s="60"/>
      <c r="F311" s="60"/>
    </row>
    <row r="312" spans="2:6" x14ac:dyDescent="0.25">
      <c r="B312" s="58"/>
      <c r="C312" s="59"/>
      <c r="D312" s="60"/>
      <c r="E312" s="60"/>
      <c r="F312" s="60"/>
    </row>
    <row r="314" spans="2:6" x14ac:dyDescent="0.25">
      <c r="B314" s="19"/>
      <c r="C314" s="59"/>
      <c r="D314" s="60"/>
      <c r="E314" s="60"/>
      <c r="F314" s="60"/>
    </row>
  </sheetData>
  <sheetProtection algorithmName="SHA-512" hashValue="mgImuOS+cFEINNoSN2bPqR7F2kdNn3zMq2z2VxdF4IIrP+JQHIXiHlSJP3vBPXTolW20oFBEFfKhuUWxWYZJeg==" saltValue="94uDOOOSFK8667u44NWTUA==" spinCount="100000" sheet="1" selectLockedCells="1"/>
  <mergeCells count="3">
    <mergeCell ref="B42:F42"/>
    <mergeCell ref="B12:F12"/>
    <mergeCell ref="B14:F14"/>
  </mergeCells>
  <phoneticPr fontId="8" type="noConversion"/>
  <pageMargins left="0.98425196850393704" right="0.35433070866141736" top="0.98425196850393704" bottom="0.78740157480314965" header="0" footer="0"/>
  <pageSetup paperSize="9" scale="95" orientation="portrait" r:id="rId1"/>
  <headerFooter alignWithMargins="0">
    <oddHeader xml:space="preserve">&amp;L&amp;"Arial,Navadno"&amp;8Popis del&amp;R&amp;"Arial,Navadno"&amp;8Sanacija  plazu ''Kresnice''
</oddHeader>
    <oddFooter>&amp;C&amp;8&amp;P/&amp;N&amp;R&amp;"Arial,Navadno"&amp;8Občina Litija, Jerebova 14, 1270 Litija</oddFooter>
  </headerFooter>
  <rowBreaks count="6" manualBreakCount="6">
    <brk id="91" max="5" man="1"/>
    <brk id="117" max="5" man="1"/>
    <brk id="141" max="5" man="1"/>
    <brk id="171" max="5" man="1"/>
    <brk id="203" max="5" man="1"/>
    <brk id="231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SANACIJA PLAZU KRESNICE</vt:lpstr>
      <vt:lpstr>'SANACIJA PLAZU KRESNICE'!Področje_tiskanja</vt:lpstr>
      <vt:lpstr>'SANACIJA PLAZU KRESNICE'!Print_Area</vt:lpstr>
      <vt:lpstr>'SANACIJA PLAZU KRESNICE'!Print_Titles</vt:lpstr>
      <vt:lpstr>'SANACIJA PLAZU KRESNICE'!Tiskanje_naslovov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 DEL</dc:title>
  <dc:creator>Pino d.o.o.</dc:creator>
  <cp:lastModifiedBy>Blaž Zarnik</cp:lastModifiedBy>
  <cp:lastPrinted>2026-05-12T10:16:06Z</cp:lastPrinted>
  <dcterms:created xsi:type="dcterms:W3CDTF">2005-10-27T05:42:28Z</dcterms:created>
  <dcterms:modified xsi:type="dcterms:W3CDTF">2026-06-20T11:25:33Z</dcterms:modified>
</cp:coreProperties>
</file>